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O:\ENGINEERING\LIGHT LAB\2022 RETESTING\Photometry Refresh Project\Awaiting Approval\Awaiting Approval (AG)\SSC4 IES FILES\"/>
    </mc:Choice>
  </mc:AlternateContent>
  <xr:revisionPtr revIDLastSave="0" documentId="13_ncr:1_{4C2F6D36-BDD4-45E9-AE0E-5A1C5722E655}" xr6:coauthVersionLast="47" xr6:coauthVersionMax="47" xr10:uidLastSave="{00000000-0000-0000-0000-000000000000}"/>
  <bookViews>
    <workbookView xWindow="-98" yWindow="-98" windowWidth="28996" windowHeight="15796" xr2:uid="{00000000-000D-0000-FFFF-FFFF00000000}"/>
  </bookViews>
  <sheets>
    <sheet name="SSC4 IES MATRIX" sheetId="2" r:id="rId1"/>
    <sheet name="STANDARD FILE COMPARISON" sheetId="3" state="hidden" r:id="rId2"/>
    <sheet name="SOFT FIELD FILE COMPARISON" sheetId="4" state="hidden" r:id="rId3"/>
    <sheet name="HC FILE COMPARISON" sheetId="5" state="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9" i="2" l="1"/>
  <c r="E108" i="2"/>
  <c r="E107" i="2"/>
  <c r="E106" i="2"/>
  <c r="E105" i="2"/>
  <c r="E104" i="2"/>
  <c r="E103" i="2"/>
  <c r="E102" i="2"/>
  <c r="E101" i="2"/>
  <c r="E100" i="2"/>
  <c r="E18" i="2"/>
  <c r="E17" i="2"/>
  <c r="E16" i="2"/>
  <c r="E15" i="2"/>
  <c r="E12" i="2"/>
  <c r="E11" i="2"/>
  <c r="E20" i="2"/>
  <c r="E19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2" i="2"/>
  <c r="E3" i="2"/>
  <c r="E4" i="2"/>
  <c r="E5" i="2"/>
  <c r="E6" i="2"/>
  <c r="E7" i="2"/>
  <c r="E8" i="2"/>
  <c r="E9" i="2"/>
  <c r="E10" i="2"/>
  <c r="E13" i="2"/>
  <c r="E14" i="2"/>
  <c r="E21" i="2"/>
</calcChain>
</file>

<file path=xl/sharedStrings.xml><?xml version="1.0" encoding="utf-8"?>
<sst xmlns="http://schemas.openxmlformats.org/spreadsheetml/2006/main" count="416" uniqueCount="334">
  <si>
    <t>TEST</t>
  </si>
  <si>
    <t>MODEL</t>
  </si>
  <si>
    <t>LUMENS</t>
  </si>
  <si>
    <t>WATTAGE</t>
  </si>
  <si>
    <t>LPW</t>
  </si>
  <si>
    <t>VERT. BEAM ANGLE</t>
  </si>
  <si>
    <t>HORIZ. BEAM ANGLE</t>
  </si>
  <si>
    <t>MAX CANDELA</t>
  </si>
  <si>
    <t>7340-35L</t>
  </si>
  <si>
    <t>7340-05L</t>
  </si>
  <si>
    <t>7340-10L</t>
  </si>
  <si>
    <t>7340-15L</t>
  </si>
  <si>
    <t>7340-20L</t>
  </si>
  <si>
    <t>7340-25L</t>
  </si>
  <si>
    <t>7340-30L</t>
  </si>
  <si>
    <t>7340-40L</t>
  </si>
  <si>
    <t>7340-45L</t>
  </si>
  <si>
    <t>7340-50L</t>
  </si>
  <si>
    <t>7332-05L</t>
  </si>
  <si>
    <t>7332-10L</t>
  </si>
  <si>
    <t>7332-15L</t>
  </si>
  <si>
    <t>7332-20L</t>
  </si>
  <si>
    <t>7332-25L</t>
  </si>
  <si>
    <t>7332-30L</t>
  </si>
  <si>
    <t>7332-35L</t>
  </si>
  <si>
    <t>7332-40L</t>
  </si>
  <si>
    <t>7332-45L</t>
  </si>
  <si>
    <t>7332-50L</t>
  </si>
  <si>
    <t>7337-05L</t>
  </si>
  <si>
    <t>7337-10L</t>
  </si>
  <si>
    <t>7337-15L</t>
  </si>
  <si>
    <t>7337-20L</t>
  </si>
  <si>
    <t>7337-25L</t>
  </si>
  <si>
    <t>7337-30L</t>
  </si>
  <si>
    <t>7337-35L</t>
  </si>
  <si>
    <t>7337-40L</t>
  </si>
  <si>
    <t>7337-45L</t>
  </si>
  <si>
    <t>7337-50L</t>
  </si>
  <si>
    <t>7341-05L</t>
  </si>
  <si>
    <t>7341-10L</t>
  </si>
  <si>
    <t>7341-15L</t>
  </si>
  <si>
    <t>7341-20L</t>
  </si>
  <si>
    <t>7341-25L</t>
  </si>
  <si>
    <t>7341-30L</t>
  </si>
  <si>
    <t>7341-35L</t>
  </si>
  <si>
    <t>7341-40L</t>
  </si>
  <si>
    <t>7341-45L</t>
  </si>
  <si>
    <t>7341-50L</t>
  </si>
  <si>
    <t>7333-05L</t>
  </si>
  <si>
    <t>7333-10L</t>
  </si>
  <si>
    <t>7333-15L</t>
  </si>
  <si>
    <t>7333-20L</t>
  </si>
  <si>
    <t>7333-25L</t>
  </si>
  <si>
    <t>7333-30L</t>
  </si>
  <si>
    <t>7333-35L</t>
  </si>
  <si>
    <t>7333-40L</t>
  </si>
  <si>
    <t>7333-45L</t>
  </si>
  <si>
    <t>7333-50L</t>
  </si>
  <si>
    <t>7335-05L</t>
  </si>
  <si>
    <t>7335-10L</t>
  </si>
  <si>
    <t>7335-15L</t>
  </si>
  <si>
    <t>7335-20L</t>
  </si>
  <si>
    <t>7335-25L</t>
  </si>
  <si>
    <t>7335-30L</t>
  </si>
  <si>
    <t>7335-35L</t>
  </si>
  <si>
    <t>7335-40L</t>
  </si>
  <si>
    <t>7335-45L</t>
  </si>
  <si>
    <t>7335-50L</t>
  </si>
  <si>
    <t>7338-05L</t>
  </si>
  <si>
    <t>7338-10L</t>
  </si>
  <si>
    <t>7338-15L</t>
  </si>
  <si>
    <t>7338-20L</t>
  </si>
  <si>
    <t>7338-25L</t>
  </si>
  <si>
    <t>7338-30L</t>
  </si>
  <si>
    <t>7338-35L</t>
  </si>
  <si>
    <t>7338-40L</t>
  </si>
  <si>
    <t>7338-45L</t>
  </si>
  <si>
    <t>7338-50L</t>
  </si>
  <si>
    <t>7342-05L</t>
  </si>
  <si>
    <t>7342-10L</t>
  </si>
  <si>
    <t>7342-15L</t>
  </si>
  <si>
    <t>7342-20L</t>
  </si>
  <si>
    <t>7342-25L</t>
  </si>
  <si>
    <t>7342-30L</t>
  </si>
  <si>
    <t>7342-35L</t>
  </si>
  <si>
    <t>7342-40L</t>
  </si>
  <si>
    <t>7342-45L</t>
  </si>
  <si>
    <t>7342-50L</t>
  </si>
  <si>
    <t>7334-05L</t>
  </si>
  <si>
    <t>7334-10L</t>
  </si>
  <si>
    <t>7334-15L</t>
  </si>
  <si>
    <t>7334-20L</t>
  </si>
  <si>
    <t>7334-25L</t>
  </si>
  <si>
    <t>7334-30L</t>
  </si>
  <si>
    <t>7334-35L</t>
  </si>
  <si>
    <t>7334-40L</t>
  </si>
  <si>
    <t>7334-45L</t>
  </si>
  <si>
    <t>7334-50L</t>
  </si>
  <si>
    <t>7336-05L</t>
  </si>
  <si>
    <t>7336-10L</t>
  </si>
  <si>
    <t>7336-15L</t>
  </si>
  <si>
    <t>7336-20L</t>
  </si>
  <si>
    <t>7336-25L</t>
  </si>
  <si>
    <t>7336-30L</t>
  </si>
  <si>
    <t>7336-35L</t>
  </si>
  <si>
    <t>7336-40L</t>
  </si>
  <si>
    <t>7336-45L</t>
  </si>
  <si>
    <t>7336-50L</t>
  </si>
  <si>
    <t>7339-05L</t>
  </si>
  <si>
    <t>7339-10L</t>
  </si>
  <si>
    <t>7339-15L</t>
  </si>
  <si>
    <t>7339-20L</t>
  </si>
  <si>
    <t>7339-25L</t>
  </si>
  <si>
    <t>7339-30L</t>
  </si>
  <si>
    <t>7339-35L</t>
  </si>
  <si>
    <t>7339-40L</t>
  </si>
  <si>
    <t>7339-45L</t>
  </si>
  <si>
    <t>7339-50L</t>
  </si>
  <si>
    <t>7343-05L</t>
  </si>
  <si>
    <t>7343-10L</t>
  </si>
  <si>
    <t>7343-15L</t>
  </si>
  <si>
    <t>7343-20L</t>
  </si>
  <si>
    <t>7343-25L</t>
  </si>
  <si>
    <t>7343-30L</t>
  </si>
  <si>
    <t>7343-35L</t>
  </si>
  <si>
    <t>7343-40L</t>
  </si>
  <si>
    <t>7343-45L</t>
  </si>
  <si>
    <t>7343-50L</t>
  </si>
  <si>
    <t>7445-05L</t>
  </si>
  <si>
    <t>7445-10L</t>
  </si>
  <si>
    <t>7445-15L</t>
  </si>
  <si>
    <t>7445-20L</t>
  </si>
  <si>
    <t>7445-25L</t>
  </si>
  <si>
    <t>7445-30L</t>
  </si>
  <si>
    <t>7445-35L</t>
  </si>
  <si>
    <t>7445-40L</t>
  </si>
  <si>
    <t>7445-45L</t>
  </si>
  <si>
    <t>7455-05L</t>
  </si>
  <si>
    <t>7455-10L</t>
  </si>
  <si>
    <t>7455-15L</t>
  </si>
  <si>
    <t>7455-20L</t>
  </si>
  <si>
    <t>7455-25L</t>
  </si>
  <si>
    <t>7455-30L</t>
  </si>
  <si>
    <t>7455-35L</t>
  </si>
  <si>
    <t>7455-40L</t>
  </si>
  <si>
    <t>7455-45L</t>
  </si>
  <si>
    <t>7456-05L</t>
  </si>
  <si>
    <t>7456-10L</t>
  </si>
  <si>
    <t>7456-15L</t>
  </si>
  <si>
    <t>7456-20L</t>
  </si>
  <si>
    <t>7456-25L</t>
  </si>
  <si>
    <t>7456-30L</t>
  </si>
  <si>
    <t>7456-35L</t>
  </si>
  <si>
    <t>7456-40L</t>
  </si>
  <si>
    <t>7456-45L</t>
  </si>
  <si>
    <t>SSC4-14-SF-UNV-940-45L-BKI-15-LD-HC</t>
  </si>
  <si>
    <t>SSC4-14-SF-UNV-940-05L-BKI-15-LD</t>
  </si>
  <si>
    <t>SSC4-14-SF-UNV-940-10L-BKI-15-LD</t>
  </si>
  <si>
    <t>SSC4-14-SF-UNV-940-15L-BKI-15-LD</t>
  </si>
  <si>
    <t>SSC4-14-SF-UNV-940-20L-BKI-15-LD</t>
  </si>
  <si>
    <t>SSC4-14-SF-UNV-940-25L-BKI-15-LD</t>
  </si>
  <si>
    <t>SSC4-14-SF-UNV-940-30L-BKI-15-LD</t>
  </si>
  <si>
    <t>SSC4-14-SF-UNV-940-35L-BKI-15-LD</t>
  </si>
  <si>
    <t>SSC4-14-SF-UNV-940-40L-BKI-15-LD</t>
  </si>
  <si>
    <t>SSC4-14-SF-UNV-940-45L-BKI-15-LD</t>
  </si>
  <si>
    <t>SSC4-14-SF-UNV-940-05L-BKI-25-LD</t>
  </si>
  <si>
    <t>SSC4-14-SF-UNV-940-10L-BKI-25-LD</t>
  </si>
  <si>
    <t>SSC4-14-SF-UNV-940-15L-BKI-25-LD</t>
  </si>
  <si>
    <t>SSC4-14-SF-UNV-940-20L-BKI-25-LD</t>
  </si>
  <si>
    <t>SSC4-14-SF-UNV-940-25L-BKI-25-LD</t>
  </si>
  <si>
    <t>SSC4-14-SF-UNV-940-30L-BKI-25-LD</t>
  </si>
  <si>
    <t>SSC4-14-SF-UNV-940-35L-BKI-25-LD</t>
  </si>
  <si>
    <t>SSC4-14-SF-UNV-940-40L-BKI-25-LD</t>
  </si>
  <si>
    <t>SSC4-14-SF-UNV-940-45L-BKI-25-LD</t>
  </si>
  <si>
    <t>SSC4-14-SF-UNV-940-50L-BKI-25-LD</t>
  </si>
  <si>
    <t>SSC4-14-SF-UNV-940-05L-BKI-50-LD</t>
  </si>
  <si>
    <t>SSC4-14-SF-UNV-940-10L-BKI-50-LD</t>
  </si>
  <si>
    <t>SSC4-14-SF-UNV-940-15L-BKI-50-LD</t>
  </si>
  <si>
    <t>SSC4-14-SF-UNV-940-20L-BKI-50-LD</t>
  </si>
  <si>
    <t>SSC4-14-SF-UNV-940-25L-BKI-50-LD</t>
  </si>
  <si>
    <t>SSC4-14-SF-UNV-940-30L-BKI-50-LD</t>
  </si>
  <si>
    <t>SSC4-14-SF-UNV-940-35L-BKI-50-LD</t>
  </si>
  <si>
    <t>SSC4-14-SF-UNV-940-40L-BKI-50-LD</t>
  </si>
  <si>
    <t>SSC4-14-SF-UNV-940-45L-BKI-50-LD</t>
  </si>
  <si>
    <t>SSC4-14-SF-UNV-940-50L-BKI-50-LD</t>
  </si>
  <si>
    <t>SSC4-14-SF-UNV-940-05L-BKI-72-LD</t>
  </si>
  <si>
    <t>SSC4-14-SF-UNV-940-10L-BKI-72-LD</t>
  </si>
  <si>
    <t>SSC4-14-SF-UNV-940-15L-BKI-72-LD</t>
  </si>
  <si>
    <t>SSC4-14-SF-UNV-940-20L-BKI-72-LD</t>
  </si>
  <si>
    <t>SSC4-14-SF-UNV-940-25L-BKI-72-LD</t>
  </si>
  <si>
    <t>SSC4-14-SF-UNV-940-30L-BKI-72-LD</t>
  </si>
  <si>
    <t>SSC4-14-SF-UNV-940-35L-BKI-72-LD</t>
  </si>
  <si>
    <t>SSC4-14-SF-UNV-940-40L-BKI-72-LD</t>
  </si>
  <si>
    <t>SSC4-14-SF-UNV-940-45L-BKI-72-LD</t>
  </si>
  <si>
    <t>SSC4-14-SF-UNV-940-50L-BKI-72-LD</t>
  </si>
  <si>
    <t>SSC4-14-SF-UNV-940-05L-BKI-90-LD</t>
  </si>
  <si>
    <t>SSC4-14-SF-UNV-940-10L-BKI-90-LD</t>
  </si>
  <si>
    <t>SSC4-14-SF-UNV-940-15L-BKI-90-LD</t>
  </si>
  <si>
    <t>SSC4-14-SF-UNV-940-20L-BKI-90-LD</t>
  </si>
  <si>
    <t>SSC4-14-SF-UNV-940-25L-BKI-90-LD</t>
  </si>
  <si>
    <t>SSC4-14-SF-UNV-940-30L-BKI-90-LD</t>
  </si>
  <si>
    <t>SSC4-14-SF-UNV-940-35L-BKI-90-LD</t>
  </si>
  <si>
    <t>SSC4-14-SF-UNV-940-40L-BKI-90-LD</t>
  </si>
  <si>
    <t>SSC4-14-SF-UNV-940-45L-BKI-90-LD</t>
  </si>
  <si>
    <t>SSC4-14-SF-UNV-940-50L-BKI-90-LD</t>
  </si>
  <si>
    <t>SSC4-14-SF-UNV-940-05L-BKI-15S-LD</t>
  </si>
  <si>
    <t>SSC4-14-SF-UNV-940-10L-BKI-15S-LD</t>
  </si>
  <si>
    <t>SSC4-14-SF-UNV-940-15L-BKI-15S-LD</t>
  </si>
  <si>
    <t>SSC4-14-SF-UNV-940-20L-BKI-15S-LD</t>
  </si>
  <si>
    <t>SSC4-14-SF-UNV-940-25L-BKI-15S-LD</t>
  </si>
  <si>
    <t>SSC4-14-SF-UNV-940-30L-BKI-15S-LD</t>
  </si>
  <si>
    <t>SSC4-14-SF-UNV-940-35L-BKI-15S-LD</t>
  </si>
  <si>
    <t>SSC4-14-SF-UNV-940-40L-BKI-15S-LD</t>
  </si>
  <si>
    <t>SSC4-14-SF-UNV-940-45L-BKI-15S-LD</t>
  </si>
  <si>
    <t>SSC4-14-SF-UNV-940-05L-BKI-25S-LD</t>
  </si>
  <si>
    <t>SSC4-14-SF-UNV-940-10L-BKI-25S-LD</t>
  </si>
  <si>
    <t>SSC4-14-SF-UNV-940-15L-BKI-25S-LD</t>
  </si>
  <si>
    <t>SSC4-14-SF-UNV-940-20L-BKI-25S-LD</t>
  </si>
  <si>
    <t>SSC4-14-SF-UNV-940-25L-BKI-25S-LD</t>
  </si>
  <si>
    <t>SSC4-14-SF-UNV-940-30L-BKI-25S-LD</t>
  </si>
  <si>
    <t>SSC4-14-SF-UNV-940-35L-BKI-25S-LD</t>
  </si>
  <si>
    <t>SSC4-14-SF-UNV-940-40L-BKI-25S-LD</t>
  </si>
  <si>
    <t>SSC4-14-SF-UNV-940-45L-BKI-25S-LD</t>
  </si>
  <si>
    <t>SSC4-14-SF-UNV-940-50L-BKI-25S-LD</t>
  </si>
  <si>
    <t>SSC4-14-SF-UNV-940-05L-BKI-50S-LD</t>
  </si>
  <si>
    <t>SSC4-14-SF-UNV-940-10L-BKI-50S-LD</t>
  </si>
  <si>
    <t>SSC4-14-SF-UNV-940-15L-BKI-50S-LD</t>
  </si>
  <si>
    <t>SSC4-14-SF-UNV-940-20L-BKI-50S-LD</t>
  </si>
  <si>
    <t>SSC4-14-SF-UNV-940-25L-BKI-50S-LD</t>
  </si>
  <si>
    <t>SSC4-14-SF-UNV-940-30L-BKI-50S-LD</t>
  </si>
  <si>
    <t>SSC4-14-SF-UNV-940-35L-BKI-50S-LD</t>
  </si>
  <si>
    <t>SSC4-14-SF-UNV-940-40L-BKI-50S-LD</t>
  </si>
  <si>
    <t>SSC4-14-SF-UNV-940-45L-BKI-50S-LD</t>
  </si>
  <si>
    <t>SSC4-14-SF-UNV-940-50L-BKI-50S-LD</t>
  </si>
  <si>
    <t>SSC4-14-SF-UNV-940-05L-BKI-72S-LD</t>
  </si>
  <si>
    <t>SSC4-14-SF-UNV-940-10L-BKI-72S-LD</t>
  </si>
  <si>
    <t>SSC4-14-SF-UNV-940-15L-BKI-72S-LD</t>
  </si>
  <si>
    <t>SSC4-14-SF-UNV-940-20L-BKI-72S-LD</t>
  </si>
  <si>
    <t>SSC4-14-SF-UNV-940-25L-BKI-72S-LD</t>
  </si>
  <si>
    <t>SSC4-14-SF-UNV-940-30L-BKI-72S-LD</t>
  </si>
  <si>
    <t>SSC4-14-SF-UNV-940-35L-BKI-72S-LD</t>
  </si>
  <si>
    <t>SSC4-14-SF-UNV-940-40L-BKI-72S-LD</t>
  </si>
  <si>
    <t>SSC4-14-SF-UNV-940-45L-BKI-72S-LD</t>
  </si>
  <si>
    <t>SSC4-14-SF-UNV-940-50L-BKI-72S-LD</t>
  </si>
  <si>
    <t>SSC4-14-SF-UNV-940-05L-BKI-90S-LD</t>
  </si>
  <si>
    <t>SSC4-14-SF-UNV-940-10L-BKI-90S-LD</t>
  </si>
  <si>
    <t>SSC4-14-SF-UNV-940-15L-BKI-90S-LD</t>
  </si>
  <si>
    <t>SSC4-14-SF-UNV-940-20L-BKI-90S-LD</t>
  </si>
  <si>
    <t>SSC4-14-SF-UNV-940-25L-BKI-90S-LD</t>
  </si>
  <si>
    <t>SSC4-14-SF-UNV-940-30L-BKI-90S-LD</t>
  </si>
  <si>
    <t>SSC4-14-SF-UNV-940-35L-BKI-90S-LD</t>
  </si>
  <si>
    <t>SSC4-14-SF-UNV-940-40L-BKI-90S-LD</t>
  </si>
  <si>
    <t>SSC4-14-SF-UNV-940-45L-BKI-90S-LD</t>
  </si>
  <si>
    <t>SSC4-14-SF-UNV-940-50L-BKI-90S-LD</t>
  </si>
  <si>
    <t>SSC4-14-SF-UNV-940-05L-BKI-15-LD-HC</t>
  </si>
  <si>
    <t>SSC4-14-SF-UNV-940-10L-BKI-15-LD-HC</t>
  </si>
  <si>
    <t>SSC4-14-SF-UNV-940-15L-BKI-15-LD-HC</t>
  </si>
  <si>
    <t>SSC4-14-SF-UNV-940-20L-BKI-15-LD-HC</t>
  </si>
  <si>
    <t>SSC4-14-SF-UNV-940-25L-BKI-15-LD-HC</t>
  </si>
  <si>
    <t>SSC4-14-SF-UNV-940-30L-BKI-15-LD-HC</t>
  </si>
  <si>
    <t>SSC4-14-SF-UNV-940-35L-BKI-15-LD-HC</t>
  </si>
  <si>
    <t>SSC4-14-SF-UNV-940-40L-BKI-15-LD-HC</t>
  </si>
  <si>
    <t>SSC4-14-SF-UNV-940-05L-BKI-25-LD-HC</t>
  </si>
  <si>
    <t>SSC4-14-SF-UNV-940-10L-BKI-25-LD-HC</t>
  </si>
  <si>
    <t>SSC4-14-SF-UNV-940-15L-BKI-25-LD-HC</t>
  </si>
  <si>
    <t>SSC4-14-SF-UNV-940-20L-BKI-25-LD-HC</t>
  </si>
  <si>
    <t>SSC4-14-SF-UNV-940-25L-BKI-25-LD-HC</t>
  </si>
  <si>
    <t>SSC4-14-SF-UNV-940-30L-BKI-25-LD-HC</t>
  </si>
  <si>
    <t>SSC4-14-SF-UNV-940-35L-BKI-25-LD-HC</t>
  </si>
  <si>
    <t>SSC4-14-SF-UNV-940-40L-BKI-25-LD-HC</t>
  </si>
  <si>
    <t>SSC4-14-SF-UNV-940-45L-BKI-25-LD-HC</t>
  </si>
  <si>
    <t>SSC4-14-SF-UNV-940-50L-BKI-25-LD-HC</t>
  </si>
  <si>
    <t>SSC4-14-SF-UNV-940-05L-BKI-50-LD-HC</t>
  </si>
  <si>
    <t>SSC4-14-SF-UNV-940-10L-BKI-50-LD-HC</t>
  </si>
  <si>
    <t>SSC4-14-SF-UNV-940-15L-BKI-50-LD-HC</t>
  </si>
  <si>
    <t>SSC4-14-SF-UNV-940-20L-BKI-50-LD-HC</t>
  </si>
  <si>
    <t>SSC4-14-SF-UNV-940-25L-BKI-50-LD-HC</t>
  </si>
  <si>
    <t>SSC4-14-SF-UNV-940-30L-BKI-50-LD-HC</t>
  </si>
  <si>
    <t>SSC4-14-SF-UNV-940-35L-BKI-50-LD-HC</t>
  </si>
  <si>
    <t>SSC4-14-SF-UNV-940-40L-BKI-50-LD-HC</t>
  </si>
  <si>
    <t>SSC4-14-SF-UNV-940-45L-BKI-50-LD-HC</t>
  </si>
  <si>
    <t>SSC4-14-SF-UNV-940-50L-BKI-50-LD-HC</t>
  </si>
  <si>
    <t>SSC4-14-SF-UNV-940-05L-BKI-72-LD-HC</t>
  </si>
  <si>
    <t>SSC4-14-SF-UNV-940-10L-BKI-72-LD-HC</t>
  </si>
  <si>
    <t>SSC4-14-SF-UNV-940-15L-BKI-72-LD-HC</t>
  </si>
  <si>
    <t>SSC4-14-SF-UNV-940-20L-BKI-72-LD-HC</t>
  </si>
  <si>
    <t>SSC4-14-SF-UNV-940-25L-BKI-72-LD-HC</t>
  </si>
  <si>
    <t>SSC4-14-SF-UNV-940-30L-BKI-72-LD-HC</t>
  </si>
  <si>
    <t>SSC4-14-SF-UNV-940-35L-BKI-72-LD-HC</t>
  </si>
  <si>
    <t>SSC4-14-SF-UNV-940-40L-BKI-72-LD-HC</t>
  </si>
  <si>
    <t>SSC4-14-SF-UNV-940-45L-BKI-72-LD-HC</t>
  </si>
  <si>
    <t>SSC4-14-SF-UNV-940-50L-BKI-72-LD-HC</t>
  </si>
  <si>
    <t>SSC4-14-SF-UNV-940-05L-BKI-90-LD-HC</t>
  </si>
  <si>
    <t>SSC4-14-SF-UNV-940-10L-BKI-90-LD-HC</t>
  </si>
  <si>
    <t>SSC4-14-SF-UNV-940-15L-BKI-90-LD-HC</t>
  </si>
  <si>
    <t>SSC4-14-SF-UNV-940-20L-BKI-90-LD-HC</t>
  </si>
  <si>
    <t>SSC4-14-SF-UNV-940-25L-BKI-90-LD-HC</t>
  </si>
  <si>
    <t>SSC4-14-SF-UNV-940-30L-BKI-90-LD-HC</t>
  </si>
  <si>
    <t>SSC4-14-SF-UNV-940-35L-BKI-90-LD-HC</t>
  </si>
  <si>
    <t>SSC4-14-SF-UNV-940-40L-BKI-90-LD-HC</t>
  </si>
  <si>
    <t>SSC4-14-SF-UNV-940-45L-BKI-90-LD-HC</t>
  </si>
  <si>
    <t>SSC4-14-SF-UNV-940-50L-BKI-90-LD-HC</t>
  </si>
  <si>
    <t>7589-30L</t>
  </si>
  <si>
    <t>7589-05L</t>
  </si>
  <si>
    <t>7589-10L</t>
  </si>
  <si>
    <t>7589-15L</t>
  </si>
  <si>
    <t>7589-20L</t>
  </si>
  <si>
    <t>7589-25L</t>
  </si>
  <si>
    <t>7589-35L</t>
  </si>
  <si>
    <t>7589-40L</t>
  </si>
  <si>
    <t>7589-45L</t>
  </si>
  <si>
    <t>7589-50L</t>
  </si>
  <si>
    <t>SSC4-14-SF-UNV-940-05L-BKI-WW-LD</t>
  </si>
  <si>
    <t>SSC4-14-SF-UNV-940-10L-BKI-WW-LD</t>
  </si>
  <si>
    <t>SSC4-14-SF-UNV-940-15L-BKI-WW-LD</t>
  </si>
  <si>
    <t>SSC4-14-SF-UNV-940-20L-BKI-WW-LD</t>
  </si>
  <si>
    <t>SSC4-14-SF-UNV-940-25L-BKI-WW-LD</t>
  </si>
  <si>
    <t>SSC4-14-SF-UNV-940-30L-BKI-WW-LD</t>
  </si>
  <si>
    <t>SSC4-14-SF-UNV-940-35L-BKI-WW-LD</t>
  </si>
  <si>
    <t>SSC4-14-SF-UNV-940-40L-BKI-WW-LD</t>
  </si>
  <si>
    <t>SSC4-14-SF-UNV-940-45L-BKI-WW-LD</t>
  </si>
  <si>
    <t>SSC4-14-SF-UNV-940-50L-BKI-WW-LD</t>
  </si>
  <si>
    <t>05L</t>
  </si>
  <si>
    <t>10L</t>
  </si>
  <si>
    <t>15L</t>
  </si>
  <si>
    <t>20L</t>
  </si>
  <si>
    <t>25L</t>
  </si>
  <si>
    <t>30L</t>
  </si>
  <si>
    <t>35L</t>
  </si>
  <si>
    <t>40L</t>
  </si>
  <si>
    <t>45L</t>
  </si>
  <si>
    <t>50L</t>
  </si>
  <si>
    <t>WW</t>
  </si>
  <si>
    <t>REV B GM 10/30/2024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</si>
</sst>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"/>
    <numFmt numFmtId="165" formatCode="#,##0.0_);\(#,##0.0\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43">
    <xf numFmtId="0" fontId="0" fillId="0" borderId="0" xfId="0"/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2" borderId="6" xfId="0" applyFill="1" applyBorder="1"/>
    <xf numFmtId="0" fontId="0" fillId="2" borderId="1" xfId="0" applyFill="1" applyBorder="1"/>
    <xf numFmtId="0" fontId="0" fillId="2" borderId="11" xfId="0" applyFill="1" applyBorder="1"/>
    <xf numFmtId="0" fontId="0" fillId="3" borderId="6" xfId="0" applyFill="1" applyBorder="1"/>
    <xf numFmtId="0" fontId="0" fillId="3" borderId="1" xfId="0" applyFill="1" applyBorder="1"/>
    <xf numFmtId="0" fontId="0" fillId="4" borderId="6" xfId="0" applyFill="1" applyBorder="1"/>
    <xf numFmtId="0" fontId="0" fillId="4" borderId="1" xfId="0" applyFill="1" applyBorder="1"/>
    <xf numFmtId="0" fontId="0" fillId="5" borderId="6" xfId="0" applyFill="1" applyBorder="1"/>
    <xf numFmtId="0" fontId="0" fillId="5" borderId="1" xfId="0" applyFill="1" applyBorder="1"/>
    <xf numFmtId="0" fontId="0" fillId="6" borderId="6" xfId="0" applyFill="1" applyBorder="1"/>
    <xf numFmtId="0" fontId="0" fillId="6" borderId="1" xfId="0" applyFill="1" applyBorder="1"/>
    <xf numFmtId="0" fontId="0" fillId="7" borderId="6" xfId="0" applyFill="1" applyBorder="1"/>
    <xf numFmtId="0" fontId="0" fillId="7" borderId="1" xfId="0" applyFill="1" applyBorder="1"/>
    <xf numFmtId="0" fontId="0" fillId="8" borderId="6" xfId="0" applyFill="1" applyBorder="1"/>
    <xf numFmtId="0" fontId="0" fillId="8" borderId="1" xfId="0" applyFill="1" applyBorder="1"/>
    <xf numFmtId="0" fontId="0" fillId="9" borderId="6" xfId="0" applyFill="1" applyBorder="1"/>
    <xf numFmtId="0" fontId="0" fillId="9" borderId="1" xfId="0" applyFill="1" applyBorder="1"/>
    <xf numFmtId="0" fontId="0" fillId="10" borderId="6" xfId="0" applyFill="1" applyBorder="1"/>
    <xf numFmtId="0" fontId="0" fillId="10" borderId="1" xfId="0" applyFill="1" applyBorder="1"/>
    <xf numFmtId="0" fontId="0" fillId="2" borderId="6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7" borderId="6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8" borderId="6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9" borderId="6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10" borderId="6" xfId="0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0" fillId="2" borderId="5" xfId="0" applyFill="1" applyBorder="1" applyAlignment="1">
      <alignment horizontal="right"/>
    </xf>
    <xf numFmtId="0" fontId="0" fillId="2" borderId="8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3" borderId="5" xfId="0" applyFill="1" applyBorder="1" applyAlignment="1">
      <alignment horizontal="right"/>
    </xf>
    <xf numFmtId="0" fontId="0" fillId="3" borderId="8" xfId="0" applyFill="1" applyBorder="1" applyAlignment="1">
      <alignment horizontal="right"/>
    </xf>
    <xf numFmtId="0" fontId="0" fillId="4" borderId="5" xfId="0" applyFill="1" applyBorder="1" applyAlignment="1">
      <alignment horizontal="right"/>
    </xf>
    <xf numFmtId="0" fontId="0" fillId="4" borderId="8" xfId="0" applyFill="1" applyBorder="1" applyAlignment="1">
      <alignment horizontal="right"/>
    </xf>
    <xf numFmtId="0" fontId="0" fillId="5" borderId="5" xfId="0" applyFill="1" applyBorder="1" applyAlignment="1">
      <alignment horizontal="right"/>
    </xf>
    <xf numFmtId="0" fontId="0" fillId="5" borderId="8" xfId="0" applyFill="1" applyBorder="1" applyAlignment="1">
      <alignment horizontal="right"/>
    </xf>
    <xf numFmtId="0" fontId="0" fillId="6" borderId="5" xfId="0" applyFill="1" applyBorder="1" applyAlignment="1">
      <alignment horizontal="right"/>
    </xf>
    <xf numFmtId="0" fontId="0" fillId="6" borderId="8" xfId="0" applyFill="1" applyBorder="1" applyAlignment="1">
      <alignment horizontal="right"/>
    </xf>
    <xf numFmtId="0" fontId="0" fillId="7" borderId="5" xfId="0" applyFill="1" applyBorder="1" applyAlignment="1">
      <alignment horizontal="right"/>
    </xf>
    <xf numFmtId="0" fontId="0" fillId="7" borderId="8" xfId="0" applyFill="1" applyBorder="1" applyAlignment="1">
      <alignment horizontal="right"/>
    </xf>
    <xf numFmtId="0" fontId="0" fillId="8" borderId="5" xfId="0" applyFill="1" applyBorder="1" applyAlignment="1">
      <alignment horizontal="right"/>
    </xf>
    <xf numFmtId="0" fontId="0" fillId="8" borderId="8" xfId="0" applyFill="1" applyBorder="1" applyAlignment="1">
      <alignment horizontal="right"/>
    </xf>
    <xf numFmtId="0" fontId="0" fillId="9" borderId="5" xfId="0" applyFill="1" applyBorder="1" applyAlignment="1">
      <alignment horizontal="right"/>
    </xf>
    <xf numFmtId="0" fontId="0" fillId="9" borderId="8" xfId="0" applyFill="1" applyBorder="1" applyAlignment="1">
      <alignment horizontal="right"/>
    </xf>
    <xf numFmtId="0" fontId="0" fillId="10" borderId="5" xfId="0" applyFill="1" applyBorder="1" applyAlignment="1">
      <alignment horizontal="right"/>
    </xf>
    <xf numFmtId="0" fontId="0" fillId="10" borderId="8" xfId="0" applyFill="1" applyBorder="1" applyAlignment="1">
      <alignment horizontal="right"/>
    </xf>
    <xf numFmtId="2" fontId="0" fillId="4" borderId="6" xfId="0" applyNumberFormat="1" applyFill="1" applyBorder="1" applyAlignment="1">
      <alignment horizontal="center"/>
    </xf>
    <xf numFmtId="2" fontId="0" fillId="4" borderId="1" xfId="0" applyNumberFormat="1" applyFill="1" applyBorder="1" applyAlignment="1">
      <alignment horizontal="center"/>
    </xf>
    <xf numFmtId="2" fontId="0" fillId="3" borderId="6" xfId="0" applyNumberFormat="1" applyFill="1" applyBorder="1" applyAlignment="1">
      <alignment horizontal="center"/>
    </xf>
    <xf numFmtId="2" fontId="0" fillId="3" borderId="1" xfId="0" applyNumberFormat="1" applyFill="1" applyBorder="1" applyAlignment="1">
      <alignment horizontal="center"/>
    </xf>
    <xf numFmtId="164" fontId="0" fillId="3" borderId="6" xfId="0" applyNumberFormat="1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2" fontId="0" fillId="2" borderId="6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2" fontId="0" fillId="2" borderId="11" xfId="0" applyNumberFormat="1" applyFill="1" applyBorder="1" applyAlignment="1">
      <alignment horizontal="center"/>
    </xf>
    <xf numFmtId="2" fontId="0" fillId="5" borderId="6" xfId="0" applyNumberFormat="1" applyFill="1" applyBorder="1" applyAlignment="1">
      <alignment horizontal="center"/>
    </xf>
    <xf numFmtId="2" fontId="0" fillId="5" borderId="1" xfId="0" applyNumberFormat="1" applyFill="1" applyBorder="1" applyAlignment="1">
      <alignment horizontal="center"/>
    </xf>
    <xf numFmtId="2" fontId="0" fillId="6" borderId="6" xfId="0" applyNumberFormat="1" applyFill="1" applyBorder="1" applyAlignment="1">
      <alignment horizontal="center"/>
    </xf>
    <xf numFmtId="2" fontId="0" fillId="6" borderId="1" xfId="0" applyNumberFormat="1" applyFill="1" applyBorder="1" applyAlignment="1">
      <alignment horizontal="center"/>
    </xf>
    <xf numFmtId="2" fontId="0" fillId="7" borderId="6" xfId="0" applyNumberFormat="1" applyFill="1" applyBorder="1" applyAlignment="1">
      <alignment horizontal="center"/>
    </xf>
    <xf numFmtId="2" fontId="0" fillId="7" borderId="1" xfId="0" applyNumberFormat="1" applyFill="1" applyBorder="1" applyAlignment="1">
      <alignment horizontal="center"/>
    </xf>
    <xf numFmtId="2" fontId="0" fillId="8" borderId="6" xfId="0" applyNumberFormat="1" applyFill="1" applyBorder="1" applyAlignment="1">
      <alignment horizontal="center"/>
    </xf>
    <xf numFmtId="2" fontId="0" fillId="8" borderId="1" xfId="0" applyNumberFormat="1" applyFill="1" applyBorder="1" applyAlignment="1">
      <alignment horizontal="center"/>
    </xf>
    <xf numFmtId="2" fontId="0" fillId="9" borderId="6" xfId="0" applyNumberFormat="1" applyFill="1" applyBorder="1" applyAlignment="1">
      <alignment horizontal="center"/>
    </xf>
    <xf numFmtId="2" fontId="0" fillId="9" borderId="1" xfId="0" applyNumberFormat="1" applyFill="1" applyBorder="1" applyAlignment="1">
      <alignment horizontal="center"/>
    </xf>
    <xf numFmtId="2" fontId="0" fillId="10" borderId="6" xfId="0" applyNumberFormat="1" applyFill="1" applyBorder="1" applyAlignment="1">
      <alignment horizontal="center"/>
    </xf>
    <xf numFmtId="2" fontId="0" fillId="10" borderId="1" xfId="0" applyNumberFormat="1" applyFill="1" applyBorder="1" applyAlignment="1">
      <alignment horizontal="center"/>
    </xf>
    <xf numFmtId="164" fontId="0" fillId="5" borderId="6" xfId="0" applyNumberFormat="1" applyFill="1" applyBorder="1" applyAlignment="1">
      <alignment horizontal="center"/>
    </xf>
    <xf numFmtId="164" fontId="0" fillId="5" borderId="1" xfId="0" applyNumberFormat="1" applyFill="1" applyBorder="1" applyAlignment="1">
      <alignment horizontal="center"/>
    </xf>
    <xf numFmtId="164" fontId="0" fillId="2" borderId="6" xfId="0" applyNumberForma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0" fillId="2" borderId="11" xfId="0" applyNumberFormat="1" applyFill="1" applyBorder="1" applyAlignment="1">
      <alignment horizontal="center"/>
    </xf>
    <xf numFmtId="164" fontId="0" fillId="4" borderId="6" xfId="0" applyNumberFormat="1" applyFill="1" applyBorder="1" applyAlignment="1">
      <alignment horizontal="center"/>
    </xf>
    <xf numFmtId="164" fontId="0" fillId="4" borderId="1" xfId="0" applyNumberFormat="1" applyFill="1" applyBorder="1" applyAlignment="1">
      <alignment horizontal="center"/>
    </xf>
    <xf numFmtId="164" fontId="0" fillId="6" borderId="6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/>
    </xf>
    <xf numFmtId="164" fontId="0" fillId="7" borderId="6" xfId="0" applyNumberFormat="1" applyFill="1" applyBorder="1" applyAlignment="1">
      <alignment horizontal="center"/>
    </xf>
    <xf numFmtId="164" fontId="0" fillId="7" borderId="1" xfId="0" applyNumberFormat="1" applyFill="1" applyBorder="1" applyAlignment="1">
      <alignment horizontal="center"/>
    </xf>
    <xf numFmtId="164" fontId="0" fillId="8" borderId="6" xfId="0" applyNumberFormat="1" applyFill="1" applyBorder="1" applyAlignment="1">
      <alignment horizontal="center"/>
    </xf>
    <xf numFmtId="164" fontId="0" fillId="8" borderId="1" xfId="0" applyNumberFormat="1" applyFill="1" applyBorder="1" applyAlignment="1">
      <alignment horizontal="center"/>
    </xf>
    <xf numFmtId="164" fontId="0" fillId="9" borderId="6" xfId="0" applyNumberFormat="1" applyFill="1" applyBorder="1" applyAlignment="1">
      <alignment horizontal="center"/>
    </xf>
    <xf numFmtId="164" fontId="0" fillId="9" borderId="1" xfId="0" applyNumberFormat="1" applyFill="1" applyBorder="1" applyAlignment="1">
      <alignment horizontal="center"/>
    </xf>
    <xf numFmtId="164" fontId="0" fillId="10" borderId="6" xfId="0" applyNumberFormat="1" applyFill="1" applyBorder="1" applyAlignment="1">
      <alignment horizontal="center"/>
    </xf>
    <xf numFmtId="164" fontId="0" fillId="10" borderId="1" xfId="0" applyNumberFormat="1" applyFill="1" applyBorder="1" applyAlignment="1">
      <alignment horizontal="center"/>
    </xf>
    <xf numFmtId="0" fontId="0" fillId="11" borderId="5" xfId="0" applyFill="1" applyBorder="1" applyAlignment="1">
      <alignment horizontal="right"/>
    </xf>
    <xf numFmtId="0" fontId="0" fillId="11" borderId="6" xfId="0" applyFill="1" applyBorder="1"/>
    <xf numFmtId="0" fontId="0" fillId="11" borderId="6" xfId="0" applyFill="1" applyBorder="1" applyAlignment="1">
      <alignment horizontal="center"/>
    </xf>
    <xf numFmtId="2" fontId="0" fillId="11" borderId="6" xfId="0" applyNumberFormat="1" applyFill="1" applyBorder="1" applyAlignment="1">
      <alignment horizontal="center"/>
    </xf>
    <xf numFmtId="164" fontId="0" fillId="11" borderId="6" xfId="0" applyNumberFormat="1" applyFill="1" applyBorder="1" applyAlignment="1">
      <alignment horizontal="center"/>
    </xf>
    <xf numFmtId="0" fontId="0" fillId="11" borderId="8" xfId="0" applyFill="1" applyBorder="1" applyAlignment="1">
      <alignment horizontal="right"/>
    </xf>
    <xf numFmtId="0" fontId="0" fillId="11" borderId="1" xfId="0" applyFill="1" applyBorder="1"/>
    <xf numFmtId="0" fontId="0" fillId="11" borderId="1" xfId="0" applyFill="1" applyBorder="1" applyAlignment="1">
      <alignment horizontal="center"/>
    </xf>
    <xf numFmtId="2" fontId="0" fillId="11" borderId="1" xfId="0" applyNumberFormat="1" applyFill="1" applyBorder="1" applyAlignment="1">
      <alignment horizontal="center"/>
    </xf>
    <xf numFmtId="164" fontId="0" fillId="11" borderId="1" xfId="0" applyNumberFormat="1" applyFill="1" applyBorder="1" applyAlignment="1">
      <alignment horizontal="center"/>
    </xf>
    <xf numFmtId="0" fontId="0" fillId="11" borderId="10" xfId="0" applyFill="1" applyBorder="1" applyAlignment="1">
      <alignment horizontal="right"/>
    </xf>
    <xf numFmtId="0" fontId="0" fillId="11" borderId="11" xfId="0" applyFill="1" applyBorder="1"/>
    <xf numFmtId="0" fontId="0" fillId="11" borderId="11" xfId="0" applyFill="1" applyBorder="1" applyAlignment="1">
      <alignment horizontal="center"/>
    </xf>
    <xf numFmtId="2" fontId="0" fillId="11" borderId="11" xfId="0" applyNumberFormat="1" applyFill="1" applyBorder="1" applyAlignment="1">
      <alignment horizontal="center"/>
    </xf>
    <xf numFmtId="164" fontId="0" fillId="11" borderId="11" xfId="0" applyNumberFormat="1" applyFill="1" applyBorder="1" applyAlignment="1">
      <alignment horizontal="center"/>
    </xf>
    <xf numFmtId="165" fontId="0" fillId="2" borderId="7" xfId="1" applyNumberFormat="1" applyFont="1" applyFill="1" applyBorder="1" applyAlignment="1">
      <alignment horizontal="center"/>
    </xf>
    <xf numFmtId="165" fontId="0" fillId="2" borderId="9" xfId="1" applyNumberFormat="1" applyFont="1" applyFill="1" applyBorder="1" applyAlignment="1">
      <alignment horizontal="center"/>
    </xf>
    <xf numFmtId="165" fontId="0" fillId="2" borderId="12" xfId="1" applyNumberFormat="1" applyFont="1" applyFill="1" applyBorder="1" applyAlignment="1">
      <alignment horizontal="center"/>
    </xf>
    <xf numFmtId="165" fontId="0" fillId="3" borderId="7" xfId="1" applyNumberFormat="1" applyFont="1" applyFill="1" applyBorder="1" applyAlignment="1">
      <alignment horizontal="center"/>
    </xf>
    <xf numFmtId="165" fontId="0" fillId="3" borderId="9" xfId="1" applyNumberFormat="1" applyFont="1" applyFill="1" applyBorder="1" applyAlignment="1">
      <alignment horizontal="center"/>
    </xf>
    <xf numFmtId="165" fontId="0" fillId="4" borderId="7" xfId="1" applyNumberFormat="1" applyFont="1" applyFill="1" applyBorder="1" applyAlignment="1">
      <alignment horizontal="center"/>
    </xf>
    <xf numFmtId="165" fontId="0" fillId="4" borderId="9" xfId="1" applyNumberFormat="1" applyFont="1" applyFill="1" applyBorder="1" applyAlignment="1">
      <alignment horizontal="center"/>
    </xf>
    <xf numFmtId="165" fontId="0" fillId="5" borderId="7" xfId="1" applyNumberFormat="1" applyFont="1" applyFill="1" applyBorder="1" applyAlignment="1">
      <alignment horizontal="center"/>
    </xf>
    <xf numFmtId="165" fontId="0" fillId="5" borderId="9" xfId="1" applyNumberFormat="1" applyFont="1" applyFill="1" applyBorder="1" applyAlignment="1">
      <alignment horizontal="center"/>
    </xf>
    <xf numFmtId="165" fontId="0" fillId="6" borderId="7" xfId="1" applyNumberFormat="1" applyFont="1" applyFill="1" applyBorder="1" applyAlignment="1">
      <alignment horizontal="center"/>
    </xf>
    <xf numFmtId="165" fontId="0" fillId="6" borderId="9" xfId="1" applyNumberFormat="1" applyFont="1" applyFill="1" applyBorder="1" applyAlignment="1">
      <alignment horizontal="center"/>
    </xf>
    <xf numFmtId="165" fontId="0" fillId="7" borderId="7" xfId="1" applyNumberFormat="1" applyFont="1" applyFill="1" applyBorder="1" applyAlignment="1">
      <alignment horizontal="center"/>
    </xf>
    <xf numFmtId="165" fontId="0" fillId="7" borderId="9" xfId="1" applyNumberFormat="1" applyFont="1" applyFill="1" applyBorder="1" applyAlignment="1">
      <alignment horizontal="center"/>
    </xf>
    <xf numFmtId="165" fontId="0" fillId="8" borderId="7" xfId="1" applyNumberFormat="1" applyFont="1" applyFill="1" applyBorder="1" applyAlignment="1">
      <alignment horizontal="center"/>
    </xf>
    <xf numFmtId="165" fontId="0" fillId="8" borderId="9" xfId="1" applyNumberFormat="1" applyFont="1" applyFill="1" applyBorder="1" applyAlignment="1">
      <alignment horizontal="center"/>
    </xf>
    <xf numFmtId="165" fontId="0" fillId="9" borderId="7" xfId="1" applyNumberFormat="1" applyFont="1" applyFill="1" applyBorder="1" applyAlignment="1">
      <alignment horizontal="center"/>
    </xf>
    <xf numFmtId="165" fontId="0" fillId="9" borderId="9" xfId="1" applyNumberFormat="1" applyFont="1" applyFill="1" applyBorder="1" applyAlignment="1">
      <alignment horizontal="center"/>
    </xf>
    <xf numFmtId="165" fontId="0" fillId="10" borderId="7" xfId="1" applyNumberFormat="1" applyFont="1" applyFill="1" applyBorder="1" applyAlignment="1">
      <alignment horizontal="center"/>
    </xf>
    <xf numFmtId="165" fontId="0" fillId="10" borderId="9" xfId="1" applyNumberFormat="1" applyFont="1" applyFill="1" applyBorder="1" applyAlignment="1">
      <alignment horizontal="center"/>
    </xf>
    <xf numFmtId="165" fontId="0" fillId="11" borderId="7" xfId="1" applyNumberFormat="1" applyFont="1" applyFill="1" applyBorder="1" applyAlignment="1">
      <alignment horizontal="center"/>
    </xf>
    <xf numFmtId="165" fontId="0" fillId="11" borderId="9" xfId="1" applyNumberFormat="1" applyFont="1" applyFill="1" applyBorder="1" applyAlignment="1">
      <alignment horizontal="center"/>
    </xf>
    <xf numFmtId="165" fontId="0" fillId="11" borderId="12" xfId="1" applyNumberFormat="1" applyFont="1" applyFill="1" applyBorder="1" applyAlignment="1">
      <alignment horizontal="center"/>
    </xf>
    <xf numFmtId="0" fontId="0" fillId="8" borderId="10" xfId="0" applyFill="1" applyBorder="1" applyAlignment="1">
      <alignment horizontal="right"/>
    </xf>
    <xf numFmtId="0" fontId="0" fillId="8" borderId="11" xfId="0" applyFill="1" applyBorder="1"/>
    <xf numFmtId="164" fontId="0" fillId="8" borderId="11" xfId="0" applyNumberFormat="1" applyFill="1" applyBorder="1" applyAlignment="1">
      <alignment horizontal="center"/>
    </xf>
    <xf numFmtId="2" fontId="0" fillId="8" borderId="11" xfId="0" applyNumberFormat="1" applyFill="1" applyBorder="1" applyAlignment="1">
      <alignment horizontal="center"/>
    </xf>
    <xf numFmtId="0" fontId="0" fillId="8" borderId="11" xfId="0" applyFill="1" applyBorder="1" applyAlignment="1">
      <alignment horizontal="center"/>
    </xf>
    <xf numFmtId="165" fontId="0" fillId="8" borderId="12" xfId="1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LUMENS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'STANDARD FILE COMPARISON'!$B$3</c:f>
              <c:strCache>
                <c:ptCount val="1"/>
                <c:pt idx="0">
                  <c:v>05L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'STANDARD FILE COMPARISON'!$C$2:$G$2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</c:numCache>
            </c:numRef>
          </c:cat>
          <c:val>
            <c:numRef>
              <c:f>'STANDARD FILE COMPARISON'!$C$3:$G$3</c:f>
              <c:numCache>
                <c:formatCode>0.0</c:formatCode>
                <c:ptCount val="5"/>
                <c:pt idx="0">
                  <c:v>623.5</c:v>
                </c:pt>
                <c:pt idx="1">
                  <c:v>587.79999999999995</c:v>
                </c:pt>
                <c:pt idx="2">
                  <c:v>609.29999999999995</c:v>
                </c:pt>
                <c:pt idx="3">
                  <c:v>620</c:v>
                </c:pt>
                <c:pt idx="4">
                  <c:v>594.9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106-47C6-BBE6-1746CBDAE023}"/>
            </c:ext>
          </c:extLst>
        </c:ser>
        <c:ser>
          <c:idx val="1"/>
          <c:order val="1"/>
          <c:tx>
            <c:strRef>
              <c:f>'STANDARD FILE COMPARISON'!$B$4</c:f>
              <c:strCache>
                <c:ptCount val="1"/>
                <c:pt idx="0">
                  <c:v>10L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'STANDARD FILE COMPARISON'!$C$2:$G$2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</c:numCache>
            </c:numRef>
          </c:cat>
          <c:val>
            <c:numRef>
              <c:f>'STANDARD FILE COMPARISON'!$C$4:$G$4</c:f>
              <c:numCache>
                <c:formatCode>0.0</c:formatCode>
                <c:ptCount val="5"/>
                <c:pt idx="0">
                  <c:v>1024.2</c:v>
                </c:pt>
                <c:pt idx="1">
                  <c:v>967.1</c:v>
                </c:pt>
                <c:pt idx="2">
                  <c:v>1002.5</c:v>
                </c:pt>
                <c:pt idx="3">
                  <c:v>1020.1</c:v>
                </c:pt>
                <c:pt idx="4">
                  <c:v>978.8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106-47C6-BBE6-1746CBDAE023}"/>
            </c:ext>
          </c:extLst>
        </c:ser>
        <c:ser>
          <c:idx val="2"/>
          <c:order val="2"/>
          <c:tx>
            <c:strRef>
              <c:f>'STANDARD FILE COMPARISON'!$B$5</c:f>
              <c:strCache>
                <c:ptCount val="1"/>
                <c:pt idx="0">
                  <c:v>15L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'STANDARD FILE COMPARISON'!$C$2:$G$2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</c:numCache>
            </c:numRef>
          </c:cat>
          <c:val>
            <c:numRef>
              <c:f>'STANDARD FILE COMPARISON'!$C$5:$G$5</c:f>
              <c:numCache>
                <c:formatCode>0.0</c:formatCode>
                <c:ptCount val="5"/>
                <c:pt idx="0">
                  <c:v>1411.8</c:v>
                </c:pt>
                <c:pt idx="1">
                  <c:v>1442.7</c:v>
                </c:pt>
                <c:pt idx="2">
                  <c:v>1495.6</c:v>
                </c:pt>
                <c:pt idx="3">
                  <c:v>1521.9</c:v>
                </c:pt>
                <c:pt idx="4">
                  <c:v>1460.2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106-47C6-BBE6-1746CBDAE023}"/>
            </c:ext>
          </c:extLst>
        </c:ser>
        <c:ser>
          <c:idx val="3"/>
          <c:order val="3"/>
          <c:tx>
            <c:strRef>
              <c:f>'STANDARD FILE COMPARISON'!$B$6</c:f>
              <c:strCache>
                <c:ptCount val="1"/>
                <c:pt idx="0">
                  <c:v>20L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'STANDARD FILE COMPARISON'!$C$2:$G$2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</c:numCache>
            </c:numRef>
          </c:cat>
          <c:val>
            <c:numRef>
              <c:f>'STANDARD FILE COMPARISON'!$C$6:$G$6</c:f>
              <c:numCache>
                <c:formatCode>0.0</c:formatCode>
                <c:ptCount val="5"/>
                <c:pt idx="0">
                  <c:v>1939.6</c:v>
                </c:pt>
                <c:pt idx="1">
                  <c:v>1866.4</c:v>
                </c:pt>
                <c:pt idx="2">
                  <c:v>1934.8</c:v>
                </c:pt>
                <c:pt idx="3">
                  <c:v>1968.9</c:v>
                </c:pt>
                <c:pt idx="4">
                  <c:v>1889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106-47C6-BBE6-1746CBDAE023}"/>
            </c:ext>
          </c:extLst>
        </c:ser>
        <c:ser>
          <c:idx val="4"/>
          <c:order val="4"/>
          <c:tx>
            <c:strRef>
              <c:f>'STANDARD FILE COMPARISON'!$B$7</c:f>
              <c:strCache>
                <c:ptCount val="1"/>
                <c:pt idx="0">
                  <c:v>25L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'STANDARD FILE COMPARISON'!$C$2:$G$2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</c:numCache>
            </c:numRef>
          </c:cat>
          <c:val>
            <c:numRef>
              <c:f>'STANDARD FILE COMPARISON'!$C$7:$G$7</c:f>
              <c:numCache>
                <c:formatCode>0.0</c:formatCode>
                <c:ptCount val="5"/>
                <c:pt idx="0">
                  <c:v>2424.5</c:v>
                </c:pt>
                <c:pt idx="1">
                  <c:v>2426.3000000000002</c:v>
                </c:pt>
                <c:pt idx="2">
                  <c:v>2515.1999999999998</c:v>
                </c:pt>
                <c:pt idx="3">
                  <c:v>2559.5</c:v>
                </c:pt>
                <c:pt idx="4">
                  <c:v>2455.6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106-47C6-BBE6-1746CBDAE023}"/>
            </c:ext>
          </c:extLst>
        </c:ser>
        <c:ser>
          <c:idx val="5"/>
          <c:order val="5"/>
          <c:tx>
            <c:strRef>
              <c:f>'STANDARD FILE COMPARISON'!$B$8</c:f>
              <c:strCache>
                <c:ptCount val="1"/>
                <c:pt idx="0">
                  <c:v>30L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'STANDARD FILE COMPARISON'!$C$2:$G$2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</c:numCache>
            </c:numRef>
          </c:cat>
          <c:val>
            <c:numRef>
              <c:f>'STANDARD FILE COMPARISON'!$C$8:$G$8</c:f>
              <c:numCache>
                <c:formatCode>0.0</c:formatCode>
                <c:ptCount val="5"/>
                <c:pt idx="0">
                  <c:v>2931.1</c:v>
                </c:pt>
                <c:pt idx="1">
                  <c:v>2835.7</c:v>
                </c:pt>
                <c:pt idx="2">
                  <c:v>2939.7</c:v>
                </c:pt>
                <c:pt idx="3">
                  <c:v>2991.4</c:v>
                </c:pt>
                <c:pt idx="4">
                  <c:v>2870.1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106-47C6-BBE6-1746CBDAE023}"/>
            </c:ext>
          </c:extLst>
        </c:ser>
        <c:ser>
          <c:idx val="6"/>
          <c:order val="6"/>
          <c:tx>
            <c:strRef>
              <c:f>'STANDARD FILE COMPARISON'!$B$9</c:f>
              <c:strCache>
                <c:ptCount val="1"/>
                <c:pt idx="0">
                  <c:v>35L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'STANDARD FILE COMPARISON'!$C$2:$G$2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</c:numCache>
            </c:numRef>
          </c:cat>
          <c:val>
            <c:numRef>
              <c:f>'STANDARD FILE COMPARISON'!$C$9:$G$9</c:f>
              <c:numCache>
                <c:formatCode>0.0</c:formatCode>
                <c:ptCount val="5"/>
                <c:pt idx="0">
                  <c:v>3373.7</c:v>
                </c:pt>
                <c:pt idx="1">
                  <c:v>3318.8</c:v>
                </c:pt>
                <c:pt idx="2">
                  <c:v>3440.5</c:v>
                </c:pt>
                <c:pt idx="3">
                  <c:v>3501.1</c:v>
                </c:pt>
                <c:pt idx="4">
                  <c:v>3359.1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106-47C6-BBE6-1746CBDAE023}"/>
            </c:ext>
          </c:extLst>
        </c:ser>
        <c:ser>
          <c:idx val="7"/>
          <c:order val="7"/>
          <c:tx>
            <c:strRef>
              <c:f>'STANDARD FILE COMPARISON'!$B$10</c:f>
              <c:strCache>
                <c:ptCount val="1"/>
                <c:pt idx="0">
                  <c:v>40L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'STANDARD FILE COMPARISON'!$C$2:$G$2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</c:numCache>
            </c:numRef>
          </c:cat>
          <c:val>
            <c:numRef>
              <c:f>'STANDARD FILE COMPARISON'!$C$10:$G$10</c:f>
              <c:numCache>
                <c:formatCode>0.0</c:formatCode>
                <c:ptCount val="5"/>
                <c:pt idx="0">
                  <c:v>3936</c:v>
                </c:pt>
                <c:pt idx="1">
                  <c:v>3872</c:v>
                </c:pt>
                <c:pt idx="2">
                  <c:v>4013.9</c:v>
                </c:pt>
                <c:pt idx="3">
                  <c:v>4088.6</c:v>
                </c:pt>
                <c:pt idx="4">
                  <c:v>3918.9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106-47C6-BBE6-1746CBDAE023}"/>
            </c:ext>
          </c:extLst>
        </c:ser>
        <c:ser>
          <c:idx val="8"/>
          <c:order val="8"/>
          <c:tx>
            <c:strRef>
              <c:f>'STANDARD FILE COMPARISON'!$B$11</c:f>
              <c:strCache>
                <c:ptCount val="1"/>
                <c:pt idx="0">
                  <c:v>45L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'STANDARD FILE COMPARISON'!$C$2:$G$2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</c:numCache>
            </c:numRef>
          </c:cat>
          <c:val>
            <c:numRef>
              <c:f>'STANDARD FILE COMPARISON'!$C$11:$G$11</c:f>
              <c:numCache>
                <c:formatCode>0.0</c:formatCode>
                <c:ptCount val="5"/>
                <c:pt idx="0">
                  <c:v>4498.3</c:v>
                </c:pt>
                <c:pt idx="1">
                  <c:v>4425.2</c:v>
                </c:pt>
                <c:pt idx="2">
                  <c:v>4587.3999999999996</c:v>
                </c:pt>
                <c:pt idx="3">
                  <c:v>4668.3</c:v>
                </c:pt>
                <c:pt idx="4">
                  <c:v>4478.8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106-47C6-BBE6-1746CBDAE023}"/>
            </c:ext>
          </c:extLst>
        </c:ser>
        <c:ser>
          <c:idx val="9"/>
          <c:order val="9"/>
          <c:tx>
            <c:strRef>
              <c:f>'STANDARD FILE COMPARISON'!$B$12</c:f>
              <c:strCache>
                <c:ptCount val="1"/>
                <c:pt idx="0">
                  <c:v>50L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'STANDARD FILE COMPARISON'!$C$2:$G$2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</c:numCache>
            </c:numRef>
          </c:cat>
          <c:val>
            <c:numRef>
              <c:f>'STANDARD FILE COMPARISON'!$C$12:$G$12</c:f>
              <c:numCache>
                <c:formatCode>0.0</c:formatCode>
                <c:ptCount val="5"/>
                <c:pt idx="1">
                  <c:v>4810.8999999999996</c:v>
                </c:pt>
                <c:pt idx="2">
                  <c:v>4987.2</c:v>
                </c:pt>
                <c:pt idx="3">
                  <c:v>5075.1000000000004</c:v>
                </c:pt>
                <c:pt idx="4">
                  <c:v>4869.2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106-47C6-BBE6-1746CBDAE0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86482432"/>
        <c:axId val="1586477152"/>
      </c:lineChart>
      <c:catAx>
        <c:axId val="158648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6477152"/>
        <c:crosses val="autoZero"/>
        <c:auto val="1"/>
        <c:lblAlgn val="ctr"/>
        <c:lblOffset val="100"/>
        <c:noMultiLvlLbl val="0"/>
      </c:catAx>
      <c:valAx>
        <c:axId val="1586477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64824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LPW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'STANDARD FILE COMPARISON'!$B$27</c:f>
              <c:strCache>
                <c:ptCount val="1"/>
                <c:pt idx="0">
                  <c:v>05L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'STANDARD FILE COMPARISON'!$C$2:$G$2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</c:numCache>
            </c:numRef>
          </c:cat>
          <c:val>
            <c:numRef>
              <c:f>'STANDARD FILE COMPARISON'!$C$27:$G$27</c:f>
              <c:numCache>
                <c:formatCode>0.0</c:formatCode>
                <c:ptCount val="5"/>
                <c:pt idx="0">
                  <c:v>97.635452552458517</c:v>
                </c:pt>
                <c:pt idx="1">
                  <c:v>93.748006379585334</c:v>
                </c:pt>
                <c:pt idx="2">
                  <c:v>97.177033492822986</c:v>
                </c:pt>
                <c:pt idx="3">
                  <c:v>98.883572567783119</c:v>
                </c:pt>
                <c:pt idx="4">
                  <c:v>94.880382775119628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C14-4D5A-AADA-1073B28E02C7}"/>
            </c:ext>
          </c:extLst>
        </c:ser>
        <c:ser>
          <c:idx val="1"/>
          <c:order val="1"/>
          <c:tx>
            <c:strRef>
              <c:f>'STANDARD FILE COMPARISON'!$B$28</c:f>
              <c:strCache>
                <c:ptCount val="1"/>
                <c:pt idx="0">
                  <c:v>10L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'STANDARD FILE COMPARISON'!$C$2:$G$2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</c:numCache>
            </c:numRef>
          </c:cat>
          <c:val>
            <c:numRef>
              <c:f>'STANDARD FILE COMPARISON'!$C$28:$G$28</c:f>
              <c:numCache>
                <c:formatCode>0.0</c:formatCode>
                <c:ptCount val="5"/>
                <c:pt idx="0">
                  <c:v>102.72818455366098</c:v>
                </c:pt>
                <c:pt idx="1">
                  <c:v>98.650119007140418</c:v>
                </c:pt>
                <c:pt idx="2">
                  <c:v>102.26113566814007</c:v>
                </c:pt>
                <c:pt idx="3">
                  <c:v>104.05644338660319</c:v>
                </c:pt>
                <c:pt idx="4">
                  <c:v>99.843590615436909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C14-4D5A-AADA-1073B28E02C7}"/>
            </c:ext>
          </c:extLst>
        </c:ser>
        <c:ser>
          <c:idx val="2"/>
          <c:order val="2"/>
          <c:tx>
            <c:strRef>
              <c:f>'STANDARD FILE COMPARISON'!$B$29</c:f>
              <c:strCache>
                <c:ptCount val="1"/>
                <c:pt idx="0">
                  <c:v>15L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'STANDARD FILE COMPARISON'!$C$2:$G$2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</c:numCache>
            </c:numRef>
          </c:cat>
          <c:val>
            <c:numRef>
              <c:f>'STANDARD FILE COMPARISON'!$C$29:$G$29</c:f>
              <c:numCache>
                <c:formatCode>0.0</c:formatCode>
                <c:ptCount val="5"/>
                <c:pt idx="0">
                  <c:v>105.50780958074881</c:v>
                </c:pt>
                <c:pt idx="1">
                  <c:v>102.46448863636363</c:v>
                </c:pt>
                <c:pt idx="2">
                  <c:v>106.22159090909089</c:v>
                </c:pt>
                <c:pt idx="3">
                  <c:v>108.08948863636363</c:v>
                </c:pt>
                <c:pt idx="4">
                  <c:v>103.70738636363636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C14-4D5A-AADA-1073B28E02C7}"/>
            </c:ext>
          </c:extLst>
        </c:ser>
        <c:ser>
          <c:idx val="3"/>
          <c:order val="3"/>
          <c:tx>
            <c:strRef>
              <c:f>'STANDARD FILE COMPARISON'!$B$30</c:f>
              <c:strCache>
                <c:ptCount val="1"/>
                <c:pt idx="0">
                  <c:v>20L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'STANDARD FILE COMPARISON'!$C$2:$G$2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</c:numCache>
            </c:numRef>
          </c:cat>
          <c:val>
            <c:numRef>
              <c:f>'STANDARD FILE COMPARISON'!$C$30:$G$30</c:f>
              <c:numCache>
                <c:formatCode>0.0</c:formatCode>
                <c:ptCount val="5"/>
                <c:pt idx="0">
                  <c:v>89.471134995502453</c:v>
                </c:pt>
                <c:pt idx="1">
                  <c:v>99.118428040361124</c:v>
                </c:pt>
                <c:pt idx="2">
                  <c:v>102.75092936802973</c:v>
                </c:pt>
                <c:pt idx="3">
                  <c:v>104.56186935740838</c:v>
                </c:pt>
                <c:pt idx="4">
                  <c:v>100.31864046733934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C14-4D5A-AADA-1073B28E02C7}"/>
            </c:ext>
          </c:extLst>
        </c:ser>
        <c:ser>
          <c:idx val="4"/>
          <c:order val="4"/>
          <c:tx>
            <c:strRef>
              <c:f>'STANDARD FILE COMPARISON'!$B$31</c:f>
              <c:strCache>
                <c:ptCount val="1"/>
                <c:pt idx="0">
                  <c:v>25L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'STANDARD FILE COMPARISON'!$C$2:$G$2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</c:numCache>
            </c:numRef>
          </c:cat>
          <c:val>
            <c:numRef>
              <c:f>'STANDARD FILE COMPARISON'!$C$31:$G$31</c:f>
              <c:numCache>
                <c:formatCode>0.0</c:formatCode>
                <c:ptCount val="5"/>
                <c:pt idx="0">
                  <c:v>90.249423610674896</c:v>
                </c:pt>
                <c:pt idx="1">
                  <c:v>98.911536893599674</c:v>
                </c:pt>
                <c:pt idx="2">
                  <c:v>102.53567060741948</c:v>
                </c:pt>
                <c:pt idx="3">
                  <c:v>104.34162250305748</c:v>
                </c:pt>
                <c:pt idx="4">
                  <c:v>100.10599266204646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C14-4D5A-AADA-1073B28E02C7}"/>
            </c:ext>
          </c:extLst>
        </c:ser>
        <c:ser>
          <c:idx val="5"/>
          <c:order val="5"/>
          <c:tx>
            <c:strRef>
              <c:f>'STANDARD FILE COMPARISON'!$B$32</c:f>
              <c:strCache>
                <c:ptCount val="1"/>
                <c:pt idx="0">
                  <c:v>30L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'STANDARD FILE COMPARISON'!$C$2:$G$2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</c:numCache>
            </c:numRef>
          </c:cat>
          <c:val>
            <c:numRef>
              <c:f>'STANDARD FILE COMPARISON'!$C$32:$G$32</c:f>
              <c:numCache>
                <c:formatCode>0.0</c:formatCode>
                <c:ptCount val="5"/>
                <c:pt idx="0">
                  <c:v>90.667532788913647</c:v>
                </c:pt>
                <c:pt idx="1">
                  <c:v>102.15274098874785</c:v>
                </c:pt>
                <c:pt idx="2">
                  <c:v>105.8992180712424</c:v>
                </c:pt>
                <c:pt idx="3">
                  <c:v>107.7616494670594</c:v>
                </c:pt>
                <c:pt idx="4">
                  <c:v>103.39196033141913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C14-4D5A-AADA-1073B28E02C7}"/>
            </c:ext>
          </c:extLst>
        </c:ser>
        <c:ser>
          <c:idx val="6"/>
          <c:order val="6"/>
          <c:tx>
            <c:strRef>
              <c:f>'STANDARD FILE COMPARISON'!$B$33</c:f>
              <c:strCache>
                <c:ptCount val="1"/>
                <c:pt idx="0">
                  <c:v>35L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'STANDARD FILE COMPARISON'!$C$2:$G$2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</c:numCache>
            </c:numRef>
          </c:cat>
          <c:val>
            <c:numRef>
              <c:f>'STANDARD FILE COMPARISON'!$C$33:$G$33</c:f>
              <c:numCache>
                <c:formatCode>0.0</c:formatCode>
                <c:ptCount val="5"/>
                <c:pt idx="0">
                  <c:v>84.151756019688705</c:v>
                </c:pt>
                <c:pt idx="1">
                  <c:v>98.232088447810568</c:v>
                </c:pt>
                <c:pt idx="2">
                  <c:v>101.83424741011578</c:v>
                </c:pt>
                <c:pt idx="3">
                  <c:v>103.62792722207712</c:v>
                </c:pt>
                <c:pt idx="4">
                  <c:v>99.424915121441614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C14-4D5A-AADA-1073B28E02C7}"/>
            </c:ext>
          </c:extLst>
        </c:ser>
        <c:ser>
          <c:idx val="7"/>
          <c:order val="7"/>
          <c:tx>
            <c:strRef>
              <c:f>'STANDARD FILE COMPARISON'!$B$34</c:f>
              <c:strCache>
                <c:ptCount val="1"/>
                <c:pt idx="0">
                  <c:v>40L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'STANDARD FILE COMPARISON'!$C$2:$G$2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</c:numCache>
            </c:numRef>
          </c:cat>
          <c:val>
            <c:numRef>
              <c:f>'STANDARD FILE COMPARISON'!$C$34:$G$34</c:f>
              <c:numCache>
                <c:formatCode>0.0</c:formatCode>
                <c:ptCount val="5"/>
                <c:pt idx="0">
                  <c:v>81.718825525454406</c:v>
                </c:pt>
                <c:pt idx="1">
                  <c:v>97.259120258869075</c:v>
                </c:pt>
                <c:pt idx="2">
                  <c:v>100.8234459729015</c:v>
                </c:pt>
                <c:pt idx="3">
                  <c:v>102.69980348409403</c:v>
                </c:pt>
                <c:pt idx="4">
                  <c:v>98.437181400434397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C14-4D5A-AADA-1073B28E02C7}"/>
            </c:ext>
          </c:extLst>
        </c:ser>
        <c:ser>
          <c:idx val="8"/>
          <c:order val="8"/>
          <c:tx>
            <c:strRef>
              <c:f>'STANDARD FILE COMPARISON'!$B$35</c:f>
              <c:strCache>
                <c:ptCount val="1"/>
                <c:pt idx="0">
                  <c:v>45L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'STANDARD FILE COMPARISON'!$C$2:$G$2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</c:numCache>
            </c:numRef>
          </c:cat>
          <c:val>
            <c:numRef>
              <c:f>'STANDARD FILE COMPARISON'!$C$35:$G$35</c:f>
              <c:numCache>
                <c:formatCode>0.0</c:formatCode>
                <c:ptCount val="5"/>
                <c:pt idx="0">
                  <c:v>81.683312148175048</c:v>
                </c:pt>
                <c:pt idx="1">
                  <c:v>99.442696629213458</c:v>
                </c:pt>
                <c:pt idx="2">
                  <c:v>103.08764044943818</c:v>
                </c:pt>
                <c:pt idx="3">
                  <c:v>104.90561797752808</c:v>
                </c:pt>
                <c:pt idx="4">
                  <c:v>100.64719101123595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C14-4D5A-AADA-1073B28E02C7}"/>
            </c:ext>
          </c:extLst>
        </c:ser>
        <c:ser>
          <c:idx val="9"/>
          <c:order val="9"/>
          <c:tx>
            <c:strRef>
              <c:f>'STANDARD FILE COMPARISON'!$B$36</c:f>
              <c:strCache>
                <c:ptCount val="1"/>
                <c:pt idx="0">
                  <c:v>50L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'STANDARD FILE COMPARISON'!$C$2:$G$2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</c:numCache>
            </c:numRef>
          </c:cat>
          <c:val>
            <c:numRef>
              <c:f>'STANDARD FILE COMPARISON'!$C$36:$G$36</c:f>
              <c:numCache>
                <c:formatCode>0.0</c:formatCode>
                <c:ptCount val="5"/>
                <c:pt idx="1">
                  <c:v>93.871219512195097</c:v>
                </c:pt>
                <c:pt idx="2">
                  <c:v>97.311219512195109</c:v>
                </c:pt>
                <c:pt idx="3">
                  <c:v>99.026341463414624</c:v>
                </c:pt>
                <c:pt idx="4">
                  <c:v>95.008780487804856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5C14-4D5A-AADA-1073B28E02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86482432"/>
        <c:axId val="1586477152"/>
      </c:lineChart>
      <c:catAx>
        <c:axId val="158648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6477152"/>
        <c:crosses val="autoZero"/>
        <c:auto val="1"/>
        <c:lblAlgn val="ctr"/>
        <c:lblOffset val="100"/>
        <c:noMultiLvlLbl val="0"/>
      </c:catAx>
      <c:valAx>
        <c:axId val="1586477152"/>
        <c:scaling>
          <c:orientation val="minMax"/>
          <c:min val="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64824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MAX CD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'STANDARD FILE COMPARISON'!$B$52</c:f>
              <c:strCache>
                <c:ptCount val="1"/>
                <c:pt idx="0">
                  <c:v>05L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'STANDARD FILE COMPARISON'!$C$2:$G$2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</c:numCache>
            </c:numRef>
          </c:cat>
          <c:val>
            <c:numRef>
              <c:f>'STANDARD FILE COMPARISON'!$C$52:$G$52</c:f>
              <c:numCache>
                <c:formatCode>#,##0.0_);\(#,##0.0\)</c:formatCode>
                <c:ptCount val="5"/>
                <c:pt idx="0">
                  <c:v>2813.5</c:v>
                </c:pt>
                <c:pt idx="1">
                  <c:v>1446.2</c:v>
                </c:pt>
                <c:pt idx="2">
                  <c:v>847.8</c:v>
                </c:pt>
                <c:pt idx="3">
                  <c:v>568</c:v>
                </c:pt>
                <c:pt idx="4">
                  <c:v>336.8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A3F-4B0B-A62A-7EF456CA0FDD}"/>
            </c:ext>
          </c:extLst>
        </c:ser>
        <c:ser>
          <c:idx val="1"/>
          <c:order val="1"/>
          <c:tx>
            <c:strRef>
              <c:f>'STANDARD FILE COMPARISON'!$B$53</c:f>
              <c:strCache>
                <c:ptCount val="1"/>
                <c:pt idx="0">
                  <c:v>10L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'STANDARD FILE COMPARISON'!$C$2:$G$2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</c:numCache>
            </c:numRef>
          </c:cat>
          <c:val>
            <c:numRef>
              <c:f>'STANDARD FILE COMPARISON'!$C$53:$G$53</c:f>
              <c:numCache>
                <c:formatCode>#,##0.0_);\(#,##0.0\)</c:formatCode>
                <c:ptCount val="5"/>
                <c:pt idx="0">
                  <c:v>4621.6000000000004</c:v>
                </c:pt>
                <c:pt idx="1">
                  <c:v>2379.5</c:v>
                </c:pt>
                <c:pt idx="2">
                  <c:v>1395</c:v>
                </c:pt>
                <c:pt idx="3">
                  <c:v>934.5</c:v>
                </c:pt>
                <c:pt idx="4">
                  <c:v>554.1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A3F-4B0B-A62A-7EF456CA0FDD}"/>
            </c:ext>
          </c:extLst>
        </c:ser>
        <c:ser>
          <c:idx val="2"/>
          <c:order val="2"/>
          <c:tx>
            <c:strRef>
              <c:f>'STANDARD FILE COMPARISON'!$B$54</c:f>
              <c:strCache>
                <c:ptCount val="1"/>
                <c:pt idx="0">
                  <c:v>15L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'STANDARD FILE COMPARISON'!$C$2:$G$2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</c:numCache>
            </c:numRef>
          </c:cat>
          <c:val>
            <c:numRef>
              <c:f>'STANDARD FILE COMPARISON'!$C$54:$G$54</c:f>
              <c:numCache>
                <c:formatCode>#,##0.0_);\(#,##0.0\)</c:formatCode>
                <c:ptCount val="5"/>
                <c:pt idx="0">
                  <c:v>6370.6</c:v>
                </c:pt>
                <c:pt idx="1">
                  <c:v>3549.8</c:v>
                </c:pt>
                <c:pt idx="2">
                  <c:v>2081.1</c:v>
                </c:pt>
                <c:pt idx="3">
                  <c:v>1394.2</c:v>
                </c:pt>
                <c:pt idx="4">
                  <c:v>826.6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A3F-4B0B-A62A-7EF456CA0FDD}"/>
            </c:ext>
          </c:extLst>
        </c:ser>
        <c:ser>
          <c:idx val="3"/>
          <c:order val="3"/>
          <c:tx>
            <c:strRef>
              <c:f>'STANDARD FILE COMPARISON'!$B$55</c:f>
              <c:strCache>
                <c:ptCount val="1"/>
                <c:pt idx="0">
                  <c:v>20L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'STANDARD FILE COMPARISON'!$C$2:$G$2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</c:numCache>
            </c:numRef>
          </c:cat>
          <c:val>
            <c:numRef>
              <c:f>'STANDARD FILE COMPARISON'!$C$55:$G$55</c:f>
              <c:numCache>
                <c:formatCode>#,##0.0_);\(#,##0.0\)</c:formatCode>
                <c:ptCount val="5"/>
                <c:pt idx="0">
                  <c:v>8752.2999999999993</c:v>
                </c:pt>
                <c:pt idx="1">
                  <c:v>4592.3</c:v>
                </c:pt>
                <c:pt idx="2">
                  <c:v>2692.3</c:v>
                </c:pt>
                <c:pt idx="3">
                  <c:v>1803.6</c:v>
                </c:pt>
                <c:pt idx="4">
                  <c:v>1069.3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A3F-4B0B-A62A-7EF456CA0FDD}"/>
            </c:ext>
          </c:extLst>
        </c:ser>
        <c:ser>
          <c:idx val="4"/>
          <c:order val="4"/>
          <c:tx>
            <c:strRef>
              <c:f>'STANDARD FILE COMPARISON'!$B$56</c:f>
              <c:strCache>
                <c:ptCount val="1"/>
                <c:pt idx="0">
                  <c:v>25L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'STANDARD FILE COMPARISON'!$C$2:$G$2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</c:numCache>
            </c:numRef>
          </c:cat>
          <c:val>
            <c:numRef>
              <c:f>'STANDARD FILE COMPARISON'!$C$56:$G$56</c:f>
              <c:numCache>
                <c:formatCode>#,##0.0_);\(#,##0.0\)</c:formatCode>
                <c:ptCount val="5"/>
                <c:pt idx="0">
                  <c:v>10940.4</c:v>
                </c:pt>
                <c:pt idx="1">
                  <c:v>5969.9</c:v>
                </c:pt>
                <c:pt idx="2">
                  <c:v>3499.9</c:v>
                </c:pt>
                <c:pt idx="3">
                  <c:v>2344.6999999999998</c:v>
                </c:pt>
                <c:pt idx="4">
                  <c:v>1390.1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A3F-4B0B-A62A-7EF456CA0FDD}"/>
            </c:ext>
          </c:extLst>
        </c:ser>
        <c:ser>
          <c:idx val="5"/>
          <c:order val="5"/>
          <c:tx>
            <c:strRef>
              <c:f>'STANDARD FILE COMPARISON'!$B$57</c:f>
              <c:strCache>
                <c:ptCount val="1"/>
                <c:pt idx="0">
                  <c:v>30L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'STANDARD FILE COMPARISON'!$C$2:$G$2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</c:numCache>
            </c:numRef>
          </c:cat>
          <c:val>
            <c:numRef>
              <c:f>'STANDARD FILE COMPARISON'!$C$57:$G$57</c:f>
              <c:numCache>
                <c:formatCode>#,##0.0_);\(#,##0.0\)</c:formatCode>
                <c:ptCount val="5"/>
                <c:pt idx="0">
                  <c:v>13226.4</c:v>
                </c:pt>
                <c:pt idx="1">
                  <c:v>6977.4</c:v>
                </c:pt>
                <c:pt idx="2">
                  <c:v>4090.6</c:v>
                </c:pt>
                <c:pt idx="3">
                  <c:v>2740.4</c:v>
                </c:pt>
                <c:pt idx="4">
                  <c:v>1624.7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A3F-4B0B-A62A-7EF456CA0FDD}"/>
            </c:ext>
          </c:extLst>
        </c:ser>
        <c:ser>
          <c:idx val="6"/>
          <c:order val="6"/>
          <c:tx>
            <c:strRef>
              <c:f>'STANDARD FILE COMPARISON'!$B$58</c:f>
              <c:strCache>
                <c:ptCount val="1"/>
                <c:pt idx="0">
                  <c:v>35L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'STANDARD FILE COMPARISON'!$C$2:$G$2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</c:numCache>
            </c:numRef>
          </c:cat>
          <c:val>
            <c:numRef>
              <c:f>'STANDARD FILE COMPARISON'!$C$58:$G$58</c:f>
              <c:numCache>
                <c:formatCode>#,##0.0_);\(#,##0.0\)</c:formatCode>
                <c:ptCount val="5"/>
                <c:pt idx="0">
                  <c:v>15223.6</c:v>
                </c:pt>
                <c:pt idx="1">
                  <c:v>8166.1</c:v>
                </c:pt>
                <c:pt idx="2">
                  <c:v>4787.3999999999996</c:v>
                </c:pt>
                <c:pt idx="3">
                  <c:v>3207.2</c:v>
                </c:pt>
                <c:pt idx="4">
                  <c:v>1901.5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A3F-4B0B-A62A-7EF456CA0FDD}"/>
            </c:ext>
          </c:extLst>
        </c:ser>
        <c:ser>
          <c:idx val="7"/>
          <c:order val="7"/>
          <c:tx>
            <c:strRef>
              <c:f>'STANDARD FILE COMPARISON'!$B$59</c:f>
              <c:strCache>
                <c:ptCount val="1"/>
                <c:pt idx="0">
                  <c:v>40L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'STANDARD FILE COMPARISON'!$C$2:$G$2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</c:numCache>
            </c:numRef>
          </c:cat>
          <c:val>
            <c:numRef>
              <c:f>'STANDARD FILE COMPARISON'!$C$59:$G$59</c:f>
              <c:numCache>
                <c:formatCode>#,##0.0_);\(#,##0.0\)</c:formatCode>
                <c:ptCount val="5"/>
                <c:pt idx="0">
                  <c:v>17760.900000000001</c:v>
                </c:pt>
                <c:pt idx="1">
                  <c:v>9527.1</c:v>
                </c:pt>
                <c:pt idx="2">
                  <c:v>5585.3</c:v>
                </c:pt>
                <c:pt idx="3">
                  <c:v>3745.4</c:v>
                </c:pt>
                <c:pt idx="4">
                  <c:v>2218.4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A3F-4B0B-A62A-7EF456CA0FDD}"/>
            </c:ext>
          </c:extLst>
        </c:ser>
        <c:ser>
          <c:idx val="8"/>
          <c:order val="8"/>
          <c:tx>
            <c:strRef>
              <c:f>'STANDARD FILE COMPARISON'!$B$60</c:f>
              <c:strCache>
                <c:ptCount val="1"/>
                <c:pt idx="0">
                  <c:v>45L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'STANDARD FILE COMPARISON'!$C$2:$G$2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</c:numCache>
            </c:numRef>
          </c:cat>
          <c:val>
            <c:numRef>
              <c:f>'STANDARD FILE COMPARISON'!$C$60:$G$60</c:f>
              <c:numCache>
                <c:formatCode>#,##0.0_);\(#,##0.0\)</c:formatCode>
                <c:ptCount val="5"/>
                <c:pt idx="0">
                  <c:v>20298.3</c:v>
                </c:pt>
                <c:pt idx="1">
                  <c:v>10901</c:v>
                </c:pt>
                <c:pt idx="2">
                  <c:v>6383.4</c:v>
                </c:pt>
                <c:pt idx="3">
                  <c:v>4276.3999999999996</c:v>
                </c:pt>
                <c:pt idx="4">
                  <c:v>2535.4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A3F-4B0B-A62A-7EF456CA0FDD}"/>
            </c:ext>
          </c:extLst>
        </c:ser>
        <c:ser>
          <c:idx val="9"/>
          <c:order val="9"/>
          <c:tx>
            <c:strRef>
              <c:f>'STANDARD FILE COMPARISON'!$B$61</c:f>
              <c:strCache>
                <c:ptCount val="1"/>
                <c:pt idx="0">
                  <c:v>50L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'STANDARD FILE COMPARISON'!$C$2:$G$2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</c:numCache>
            </c:numRef>
          </c:cat>
          <c:val>
            <c:numRef>
              <c:f>'STANDARD FILE COMPARISON'!$C$61:$G$61</c:f>
              <c:numCache>
                <c:formatCode>#,##0.0_);\(#,##0.0\)</c:formatCode>
                <c:ptCount val="5"/>
                <c:pt idx="1">
                  <c:v>11837.5</c:v>
                </c:pt>
                <c:pt idx="2">
                  <c:v>6939.8</c:v>
                </c:pt>
                <c:pt idx="3">
                  <c:v>4649.1000000000004</c:v>
                </c:pt>
                <c:pt idx="4">
                  <c:v>2756.4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A3F-4B0B-A62A-7EF456CA0F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86482432"/>
        <c:axId val="1586477152"/>
      </c:lineChart>
      <c:catAx>
        <c:axId val="158648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6477152"/>
        <c:crosses val="autoZero"/>
        <c:auto val="1"/>
        <c:lblAlgn val="ctr"/>
        <c:lblOffset val="100"/>
        <c:noMultiLvlLbl val="0"/>
      </c:catAx>
      <c:valAx>
        <c:axId val="1586477152"/>
        <c:scaling>
          <c:orientation val="minMax"/>
          <c:min val="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_);\(#,##0.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64824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LUMENS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'SOFT FIELD FILE COMPARISON'!$B$3</c:f>
              <c:strCache>
                <c:ptCount val="1"/>
                <c:pt idx="0">
                  <c:v>05L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'SOFT FIELD FILE COMPARISON'!$C$2:$H$2</c:f>
              <c:strCache>
                <c:ptCount val="6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  <c:pt idx="5">
                  <c:v>WW</c:v>
                </c:pt>
              </c:strCache>
            </c:strRef>
          </c:cat>
          <c:val>
            <c:numRef>
              <c:f>'SOFT FIELD FILE COMPARISON'!$C$3:$H$3</c:f>
              <c:numCache>
                <c:formatCode>0.0</c:formatCode>
                <c:ptCount val="6"/>
                <c:pt idx="0">
                  <c:v>516.80103414081316</c:v>
                </c:pt>
                <c:pt idx="1">
                  <c:v>552.6</c:v>
                </c:pt>
                <c:pt idx="2">
                  <c:v>576.1</c:v>
                </c:pt>
                <c:pt idx="3">
                  <c:v>585.9</c:v>
                </c:pt>
                <c:pt idx="4">
                  <c:v>560.4</c:v>
                </c:pt>
                <c:pt idx="5">
                  <c:v>478.8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E63-467F-A368-D062C095C44A}"/>
            </c:ext>
          </c:extLst>
        </c:ser>
        <c:ser>
          <c:idx val="1"/>
          <c:order val="1"/>
          <c:tx>
            <c:strRef>
              <c:f>'SOFT FIELD FILE COMPARISON'!$B$4</c:f>
              <c:strCache>
                <c:ptCount val="1"/>
                <c:pt idx="0">
                  <c:v>10L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'SOFT FIELD FILE COMPARISON'!$C$2:$H$2</c:f>
              <c:strCache>
                <c:ptCount val="6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  <c:pt idx="5">
                  <c:v>WW</c:v>
                </c:pt>
              </c:strCache>
            </c:strRef>
          </c:cat>
          <c:val>
            <c:numRef>
              <c:f>'SOFT FIELD FILE COMPARISON'!$C$4:$H$4</c:f>
              <c:numCache>
                <c:formatCode>0.0</c:formatCode>
                <c:ptCount val="6"/>
                <c:pt idx="0">
                  <c:v>848.92962175945604</c:v>
                </c:pt>
                <c:pt idx="1">
                  <c:v>909.2</c:v>
                </c:pt>
                <c:pt idx="2">
                  <c:v>947.9</c:v>
                </c:pt>
                <c:pt idx="3">
                  <c:v>964</c:v>
                </c:pt>
                <c:pt idx="4">
                  <c:v>922</c:v>
                </c:pt>
                <c:pt idx="5">
                  <c:v>787.7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E63-467F-A368-D062C095C44A}"/>
            </c:ext>
          </c:extLst>
        </c:ser>
        <c:ser>
          <c:idx val="2"/>
          <c:order val="2"/>
          <c:tx>
            <c:strRef>
              <c:f>'SOFT FIELD FILE COMPARISON'!$B$5</c:f>
              <c:strCache>
                <c:ptCount val="1"/>
                <c:pt idx="0">
                  <c:v>15L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'SOFT FIELD FILE COMPARISON'!$C$2:$H$2</c:f>
              <c:strCache>
                <c:ptCount val="6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  <c:pt idx="5">
                  <c:v>WW</c:v>
                </c:pt>
              </c:strCache>
            </c:strRef>
          </c:cat>
          <c:val>
            <c:numRef>
              <c:f>'SOFT FIELD FILE COMPARISON'!$C$5:$H$5</c:f>
              <c:numCache>
                <c:formatCode>0.0</c:formatCode>
                <c:ptCount val="6"/>
                <c:pt idx="0">
                  <c:v>1170.2</c:v>
                </c:pt>
                <c:pt idx="1">
                  <c:v>1356.4</c:v>
                </c:pt>
                <c:pt idx="2">
                  <c:v>1414.2</c:v>
                </c:pt>
                <c:pt idx="3">
                  <c:v>1438.2</c:v>
                </c:pt>
                <c:pt idx="4">
                  <c:v>1375.2</c:v>
                </c:pt>
                <c:pt idx="5">
                  <c:v>1175.0999999999999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E63-467F-A368-D062C095C44A}"/>
            </c:ext>
          </c:extLst>
        </c:ser>
        <c:ser>
          <c:idx val="3"/>
          <c:order val="3"/>
          <c:tx>
            <c:strRef>
              <c:f>'SOFT FIELD FILE COMPARISON'!$B$6</c:f>
              <c:strCache>
                <c:ptCount val="1"/>
                <c:pt idx="0">
                  <c:v>20L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'SOFT FIELD FILE COMPARISON'!$C$2:$H$2</c:f>
              <c:strCache>
                <c:ptCount val="6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  <c:pt idx="5">
                  <c:v>WW</c:v>
                </c:pt>
              </c:strCache>
            </c:strRef>
          </c:cat>
          <c:val>
            <c:numRef>
              <c:f>'SOFT FIELD FILE COMPARISON'!$C$6:$H$6</c:f>
              <c:numCache>
                <c:formatCode>0.0</c:formatCode>
                <c:ptCount val="6"/>
                <c:pt idx="0">
                  <c:v>1607.6780847145487</c:v>
                </c:pt>
                <c:pt idx="1">
                  <c:v>1754.7</c:v>
                </c:pt>
                <c:pt idx="2">
                  <c:v>1829.4</c:v>
                </c:pt>
                <c:pt idx="3">
                  <c:v>1860.5</c:v>
                </c:pt>
                <c:pt idx="4">
                  <c:v>1779.4</c:v>
                </c:pt>
                <c:pt idx="5">
                  <c:v>1520.3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E63-467F-A368-D062C095C44A}"/>
            </c:ext>
          </c:extLst>
        </c:ser>
        <c:ser>
          <c:idx val="4"/>
          <c:order val="4"/>
          <c:tx>
            <c:strRef>
              <c:f>'SOFT FIELD FILE COMPARISON'!$B$7</c:f>
              <c:strCache>
                <c:ptCount val="1"/>
                <c:pt idx="0">
                  <c:v>25L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'SOFT FIELD FILE COMPARISON'!$C$2:$H$2</c:f>
              <c:strCache>
                <c:ptCount val="6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  <c:pt idx="5">
                  <c:v>WW</c:v>
                </c:pt>
              </c:strCache>
            </c:strRef>
          </c:cat>
          <c:val>
            <c:numRef>
              <c:f>'SOFT FIELD FILE COMPARISON'!$C$7:$H$7</c:f>
              <c:numCache>
                <c:formatCode>0.0</c:formatCode>
                <c:ptCount val="6"/>
                <c:pt idx="0">
                  <c:v>2009.597605893186</c:v>
                </c:pt>
                <c:pt idx="1">
                  <c:v>2281</c:v>
                </c:pt>
                <c:pt idx="2">
                  <c:v>2378.1999999999998</c:v>
                </c:pt>
                <c:pt idx="3">
                  <c:v>2418.6</c:v>
                </c:pt>
                <c:pt idx="4">
                  <c:v>2313.1999999999998</c:v>
                </c:pt>
                <c:pt idx="5">
                  <c:v>1976.3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E63-467F-A368-D062C095C44A}"/>
            </c:ext>
          </c:extLst>
        </c:ser>
        <c:ser>
          <c:idx val="5"/>
          <c:order val="5"/>
          <c:tx>
            <c:strRef>
              <c:f>'SOFT FIELD FILE COMPARISON'!$B$8</c:f>
              <c:strCache>
                <c:ptCount val="1"/>
                <c:pt idx="0">
                  <c:v>30L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'SOFT FIELD FILE COMPARISON'!$C$2:$H$2</c:f>
              <c:strCache>
                <c:ptCount val="6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  <c:pt idx="5">
                  <c:v>WW</c:v>
                </c:pt>
              </c:strCache>
            </c:strRef>
          </c:cat>
          <c:val>
            <c:numRef>
              <c:f>'SOFT FIELD FILE COMPARISON'!$C$8:$H$8</c:f>
              <c:numCache>
                <c:formatCode>0.0</c:formatCode>
                <c:ptCount val="6"/>
                <c:pt idx="0">
                  <c:v>2429.5036265760023</c:v>
                </c:pt>
                <c:pt idx="1">
                  <c:v>2666</c:v>
                </c:pt>
                <c:pt idx="2">
                  <c:v>2779.6</c:v>
                </c:pt>
                <c:pt idx="3">
                  <c:v>2826.9</c:v>
                </c:pt>
                <c:pt idx="4">
                  <c:v>2703.6</c:v>
                </c:pt>
                <c:pt idx="5">
                  <c:v>2309.6999999999998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E63-467F-A368-D062C095C44A}"/>
            </c:ext>
          </c:extLst>
        </c:ser>
        <c:ser>
          <c:idx val="6"/>
          <c:order val="6"/>
          <c:tx>
            <c:strRef>
              <c:f>'SOFT FIELD FILE COMPARISON'!$B$9</c:f>
              <c:strCache>
                <c:ptCount val="1"/>
                <c:pt idx="0">
                  <c:v>35L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'SOFT FIELD FILE COMPARISON'!$C$2:$H$2</c:f>
              <c:strCache>
                <c:ptCount val="6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  <c:pt idx="5">
                  <c:v>WW</c:v>
                </c:pt>
              </c:strCache>
            </c:strRef>
          </c:cat>
          <c:val>
            <c:numRef>
              <c:f>'SOFT FIELD FILE COMPARISON'!$C$9:$H$9</c:f>
              <c:numCache>
                <c:formatCode>0.0</c:formatCode>
                <c:ptCount val="6"/>
                <c:pt idx="0">
                  <c:v>2796.3619067856635</c:v>
                </c:pt>
                <c:pt idx="1">
                  <c:v>3120.2</c:v>
                </c:pt>
                <c:pt idx="2">
                  <c:v>3253.2</c:v>
                </c:pt>
                <c:pt idx="3">
                  <c:v>3308.4</c:v>
                </c:pt>
                <c:pt idx="4">
                  <c:v>3164.2</c:v>
                </c:pt>
                <c:pt idx="5">
                  <c:v>2703.3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E63-467F-A368-D062C095C44A}"/>
            </c:ext>
          </c:extLst>
        </c:ser>
        <c:ser>
          <c:idx val="7"/>
          <c:order val="7"/>
          <c:tx>
            <c:strRef>
              <c:f>'SOFT FIELD FILE COMPARISON'!$B$10</c:f>
              <c:strCache>
                <c:ptCount val="1"/>
                <c:pt idx="0">
                  <c:v>40L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'SOFT FIELD FILE COMPARISON'!$C$2:$H$2</c:f>
              <c:strCache>
                <c:ptCount val="6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  <c:pt idx="5">
                  <c:v>WW</c:v>
                </c:pt>
              </c:strCache>
            </c:strRef>
          </c:cat>
          <c:val>
            <c:numRef>
              <c:f>'SOFT FIELD FILE COMPARISON'!$C$10:$H$10</c:f>
              <c:numCache>
                <c:formatCode>0.0</c:formatCode>
                <c:ptCount val="6"/>
                <c:pt idx="0">
                  <c:v>3262.4360390990228</c:v>
                </c:pt>
                <c:pt idx="1">
                  <c:v>3640.2</c:v>
                </c:pt>
                <c:pt idx="2">
                  <c:v>3795.3</c:v>
                </c:pt>
                <c:pt idx="3">
                  <c:v>3859.8</c:v>
                </c:pt>
                <c:pt idx="4">
                  <c:v>3691.5</c:v>
                </c:pt>
                <c:pt idx="5">
                  <c:v>3153.8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E63-467F-A368-D062C095C44A}"/>
            </c:ext>
          </c:extLst>
        </c:ser>
        <c:ser>
          <c:idx val="8"/>
          <c:order val="8"/>
          <c:tx>
            <c:strRef>
              <c:f>'SOFT FIELD FILE COMPARISON'!$B$11</c:f>
              <c:strCache>
                <c:ptCount val="1"/>
                <c:pt idx="0">
                  <c:v>45L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'SOFT FIELD FILE COMPARISON'!$C$2:$H$2</c:f>
              <c:strCache>
                <c:ptCount val="6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  <c:pt idx="5">
                  <c:v>WW</c:v>
                </c:pt>
              </c:strCache>
            </c:strRef>
          </c:cat>
          <c:val>
            <c:numRef>
              <c:f>'SOFT FIELD FILE COMPARISON'!$C$11:$H$11</c:f>
              <c:numCache>
                <c:formatCode>0.0</c:formatCode>
                <c:ptCount val="6"/>
                <c:pt idx="0">
                  <c:v>3728.5101714123816</c:v>
                </c:pt>
                <c:pt idx="1">
                  <c:v>4160.3</c:v>
                </c:pt>
                <c:pt idx="2">
                  <c:v>4337.6000000000004</c:v>
                </c:pt>
                <c:pt idx="3">
                  <c:v>4411.3</c:v>
                </c:pt>
                <c:pt idx="4">
                  <c:v>4218.8999999999996</c:v>
                </c:pt>
                <c:pt idx="5">
                  <c:v>3604.4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E63-467F-A368-D062C095C44A}"/>
            </c:ext>
          </c:extLst>
        </c:ser>
        <c:ser>
          <c:idx val="9"/>
          <c:order val="9"/>
          <c:tx>
            <c:strRef>
              <c:f>'SOFT FIELD FILE COMPARISON'!$B$12</c:f>
              <c:strCache>
                <c:ptCount val="1"/>
                <c:pt idx="0">
                  <c:v>50L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'SOFT FIELD FILE COMPARISON'!$C$2:$H$2</c:f>
              <c:strCache>
                <c:ptCount val="6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  <c:pt idx="5">
                  <c:v>WW</c:v>
                </c:pt>
              </c:strCache>
            </c:strRef>
          </c:cat>
          <c:val>
            <c:numRef>
              <c:f>'SOFT FIELD FILE COMPARISON'!$C$12:$H$12</c:f>
              <c:numCache>
                <c:formatCode>0.0</c:formatCode>
                <c:ptCount val="6"/>
                <c:pt idx="1">
                  <c:v>4522.8999999999996</c:v>
                </c:pt>
                <c:pt idx="2">
                  <c:v>4715.6000000000004</c:v>
                </c:pt>
                <c:pt idx="3">
                  <c:v>4795.8</c:v>
                </c:pt>
                <c:pt idx="4">
                  <c:v>4586.6000000000004</c:v>
                </c:pt>
                <c:pt idx="5">
                  <c:v>3918.5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5E63-467F-A368-D062C095C4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86482432"/>
        <c:axId val="1586477152"/>
      </c:lineChart>
      <c:catAx>
        <c:axId val="158648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6477152"/>
        <c:crosses val="autoZero"/>
        <c:auto val="1"/>
        <c:lblAlgn val="ctr"/>
        <c:lblOffset val="100"/>
        <c:noMultiLvlLbl val="0"/>
      </c:catAx>
      <c:valAx>
        <c:axId val="1586477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64824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LPW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'SOFT FIELD FILE COMPARISON'!$B$27</c:f>
              <c:strCache>
                <c:ptCount val="1"/>
                <c:pt idx="0">
                  <c:v>05L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'SOFT FIELD FILE COMPARISON'!$C$2:$H$2</c:f>
              <c:strCache>
                <c:ptCount val="6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  <c:pt idx="5">
                  <c:v>WW</c:v>
                </c:pt>
              </c:strCache>
            </c:strRef>
          </c:cat>
          <c:val>
            <c:numRef>
              <c:f>'SOFT FIELD FILE COMPARISON'!$C$27:$H$27</c:f>
              <c:numCache>
                <c:formatCode>0.0</c:formatCode>
                <c:ptCount val="6"/>
                <c:pt idx="0">
                  <c:v>80.927189812216284</c:v>
                </c:pt>
                <c:pt idx="1">
                  <c:v>88.133971291866047</c:v>
                </c:pt>
                <c:pt idx="2">
                  <c:v>91.881977671451381</c:v>
                </c:pt>
                <c:pt idx="3">
                  <c:v>93.444976076555037</c:v>
                </c:pt>
                <c:pt idx="4">
                  <c:v>89.37799043062202</c:v>
                </c:pt>
                <c:pt idx="5" formatCode="General">
                  <c:v>76.363636363636388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22A-4838-935A-A9E1CDD66929}"/>
            </c:ext>
          </c:extLst>
        </c:ser>
        <c:ser>
          <c:idx val="1"/>
          <c:order val="1"/>
          <c:tx>
            <c:strRef>
              <c:f>'SOFT FIELD FILE COMPARISON'!$B$28</c:f>
              <c:strCache>
                <c:ptCount val="1"/>
                <c:pt idx="0">
                  <c:v>10L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'SOFT FIELD FILE COMPARISON'!$C$2:$H$2</c:f>
              <c:strCache>
                <c:ptCount val="6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  <c:pt idx="5">
                  <c:v>WW</c:v>
                </c:pt>
              </c:strCache>
            </c:strRef>
          </c:cat>
          <c:val>
            <c:numRef>
              <c:f>'SOFT FIELD FILE COMPARISON'!$C$28:$H$28</c:f>
              <c:numCache>
                <c:formatCode>0.0</c:formatCode>
                <c:ptCount val="6"/>
                <c:pt idx="0">
                  <c:v>85.148407398140023</c:v>
                </c:pt>
                <c:pt idx="1">
                  <c:v>92.743964637878264</c:v>
                </c:pt>
                <c:pt idx="2">
                  <c:v>96.691601496089746</c:v>
                </c:pt>
                <c:pt idx="3">
                  <c:v>98.333900034002028</c:v>
                </c:pt>
                <c:pt idx="4">
                  <c:v>94.049642978578703</c:v>
                </c:pt>
                <c:pt idx="5" formatCode="General">
                  <c:v>80.350221013260793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22A-4838-935A-A9E1CDD66929}"/>
            </c:ext>
          </c:extLst>
        </c:ser>
        <c:ser>
          <c:idx val="2"/>
          <c:order val="2"/>
          <c:tx>
            <c:strRef>
              <c:f>'SOFT FIELD FILE COMPARISON'!$B$29</c:f>
              <c:strCache>
                <c:ptCount val="1"/>
                <c:pt idx="0">
                  <c:v>15L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'SOFT FIELD FILE COMPARISON'!$C$2:$H$2</c:f>
              <c:strCache>
                <c:ptCount val="6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  <c:pt idx="5">
                  <c:v>WW</c:v>
                </c:pt>
              </c:strCache>
            </c:strRef>
          </c:cat>
          <c:val>
            <c:numRef>
              <c:f>'SOFT FIELD FILE COMPARISON'!$C$29:$H$29</c:f>
              <c:numCache>
                <c:formatCode>0.0</c:formatCode>
                <c:ptCount val="6"/>
                <c:pt idx="0">
                  <c:v>87.452357820790681</c:v>
                </c:pt>
                <c:pt idx="1">
                  <c:v>96.335227272727266</c:v>
                </c:pt>
                <c:pt idx="2">
                  <c:v>100.44034090909089</c:v>
                </c:pt>
                <c:pt idx="3">
                  <c:v>102.14488636363636</c:v>
                </c:pt>
                <c:pt idx="4">
                  <c:v>97.670454545454533</c:v>
                </c:pt>
                <c:pt idx="5" formatCode="General">
                  <c:v>83.458806818181799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22A-4838-935A-A9E1CDD66929}"/>
            </c:ext>
          </c:extLst>
        </c:ser>
        <c:ser>
          <c:idx val="3"/>
          <c:order val="3"/>
          <c:tx>
            <c:strRef>
              <c:f>'SOFT FIELD FILE COMPARISON'!$B$30</c:f>
              <c:strCache>
                <c:ptCount val="1"/>
                <c:pt idx="0">
                  <c:v>20L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'SOFT FIELD FILE COMPARISON'!$C$2:$H$2</c:f>
              <c:strCache>
                <c:ptCount val="6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  <c:pt idx="5">
                  <c:v>WW</c:v>
                </c:pt>
              </c:strCache>
            </c:strRef>
          </c:cat>
          <c:val>
            <c:numRef>
              <c:f>'SOFT FIELD FILE COMPARISON'!$C$30:$H$30</c:f>
              <c:numCache>
                <c:formatCode>0.0</c:formatCode>
                <c:ptCount val="6"/>
                <c:pt idx="0">
                  <c:v>74.160024204375247</c:v>
                </c:pt>
                <c:pt idx="1">
                  <c:v>93.186404673393511</c:v>
                </c:pt>
                <c:pt idx="2">
                  <c:v>97.153478491768453</c:v>
                </c:pt>
                <c:pt idx="3">
                  <c:v>98.805098247477417</c:v>
                </c:pt>
                <c:pt idx="4">
                  <c:v>94.498141263940511</c:v>
                </c:pt>
                <c:pt idx="5" formatCode="General">
                  <c:v>80.738183749336159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22A-4838-935A-A9E1CDD66929}"/>
            </c:ext>
          </c:extLst>
        </c:ser>
        <c:ser>
          <c:idx val="4"/>
          <c:order val="4"/>
          <c:tx>
            <c:strRef>
              <c:f>'SOFT FIELD FILE COMPARISON'!$B$31</c:f>
              <c:strCache>
                <c:ptCount val="1"/>
                <c:pt idx="0">
                  <c:v>25L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'SOFT FIELD FILE COMPARISON'!$C$2:$H$2</c:f>
              <c:strCache>
                <c:ptCount val="6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  <c:pt idx="5">
                  <c:v>WW</c:v>
                </c:pt>
              </c:strCache>
            </c:strRef>
          </c:cat>
          <c:val>
            <c:numRef>
              <c:f>'SOFT FIELD FILE COMPARISON'!$C$31:$H$31</c:f>
              <c:numCache>
                <c:formatCode>0.0</c:formatCode>
                <c:ptCount val="6"/>
                <c:pt idx="0">
                  <c:v>74.805125024232737</c:v>
                </c:pt>
                <c:pt idx="1">
                  <c:v>92.988177741540966</c:v>
                </c:pt>
                <c:pt idx="2">
                  <c:v>96.9506726457399</c:v>
                </c:pt>
                <c:pt idx="3">
                  <c:v>98.59763554830819</c:v>
                </c:pt>
                <c:pt idx="4">
                  <c:v>94.300856094578052</c:v>
                </c:pt>
                <c:pt idx="5" formatCode="General">
                  <c:v>80.566653077863833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22A-4838-935A-A9E1CDD66929}"/>
            </c:ext>
          </c:extLst>
        </c:ser>
        <c:ser>
          <c:idx val="5"/>
          <c:order val="5"/>
          <c:tx>
            <c:strRef>
              <c:f>'SOFT FIELD FILE COMPARISON'!$B$32</c:f>
              <c:strCache>
                <c:ptCount val="1"/>
                <c:pt idx="0">
                  <c:v>30L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'SOFT FIELD FILE COMPARISON'!$C$2:$H$2</c:f>
              <c:strCache>
                <c:ptCount val="6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  <c:pt idx="5">
                  <c:v>WW</c:v>
                </c:pt>
              </c:strCache>
            </c:strRef>
          </c:cat>
          <c:val>
            <c:numRef>
              <c:f>'SOFT FIELD FILE COMPARISON'!$C$32:$H$32</c:f>
              <c:numCache>
                <c:formatCode>0.0</c:formatCode>
                <c:ptCount val="6"/>
                <c:pt idx="0">
                  <c:v>75.151683573867928</c:v>
                </c:pt>
                <c:pt idx="1">
                  <c:v>96.03949905702359</c:v>
                </c:pt>
                <c:pt idx="2">
                  <c:v>100.13180479328686</c:v>
                </c:pt>
                <c:pt idx="3">
                  <c:v>101.83573138945987</c:v>
                </c:pt>
                <c:pt idx="4">
                  <c:v>97.393994617617764</c:v>
                </c:pt>
                <c:pt idx="5" formatCode="General">
                  <c:v>83.20421266766968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22A-4838-935A-A9E1CDD66929}"/>
            </c:ext>
          </c:extLst>
        </c:ser>
        <c:ser>
          <c:idx val="6"/>
          <c:order val="6"/>
          <c:tx>
            <c:strRef>
              <c:f>'SOFT FIELD FILE COMPARISON'!$B$33</c:f>
              <c:strCache>
                <c:ptCount val="1"/>
                <c:pt idx="0">
                  <c:v>35L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'SOFT FIELD FILE COMPARISON'!$C$2:$H$2</c:f>
              <c:strCache>
                <c:ptCount val="6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  <c:pt idx="5">
                  <c:v>WW</c:v>
                </c:pt>
              </c:strCache>
            </c:strRef>
          </c:cat>
          <c:val>
            <c:numRef>
              <c:f>'SOFT FIELD FILE COMPARISON'!$C$33:$H$33</c:f>
              <c:numCache>
                <c:formatCode>0.0</c:formatCode>
                <c:ptCount val="6"/>
                <c:pt idx="0">
                  <c:v>69.750945526448305</c:v>
                </c:pt>
                <c:pt idx="1">
                  <c:v>92.353791242273857</c:v>
                </c:pt>
                <c:pt idx="2">
                  <c:v>96.290415252024019</c:v>
                </c:pt>
                <c:pt idx="3">
                  <c:v>97.924262209454156</c:v>
                </c:pt>
                <c:pt idx="4">
                  <c:v>93.656133019935567</c:v>
                </c:pt>
                <c:pt idx="5" formatCode="General">
                  <c:v>80.014102898929224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22A-4838-935A-A9E1CDD66929}"/>
            </c:ext>
          </c:extLst>
        </c:ser>
        <c:ser>
          <c:idx val="7"/>
          <c:order val="7"/>
          <c:tx>
            <c:strRef>
              <c:f>'SOFT FIELD FILE COMPARISON'!$B$34</c:f>
              <c:strCache>
                <c:ptCount val="1"/>
                <c:pt idx="0">
                  <c:v>40L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'SOFT FIELD FILE COMPARISON'!$C$2:$H$2</c:f>
              <c:strCache>
                <c:ptCount val="6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  <c:pt idx="5">
                  <c:v>WW</c:v>
                </c:pt>
              </c:strCache>
            </c:strRef>
          </c:cat>
          <c:val>
            <c:numRef>
              <c:f>'SOFT FIELD FILE COMPARISON'!$C$34:$H$34</c:f>
              <c:numCache>
                <c:formatCode>0.0</c:formatCode>
                <c:ptCount val="6"/>
                <c:pt idx="0">
                  <c:v>67.734360128833231</c:v>
                </c:pt>
                <c:pt idx="1">
                  <c:v>91.436634702049375</c:v>
                </c:pt>
                <c:pt idx="2">
                  <c:v>95.332525598782496</c:v>
                </c:pt>
                <c:pt idx="3">
                  <c:v>96.952673650615409</c:v>
                </c:pt>
                <c:pt idx="4">
                  <c:v>92.725217571181602</c:v>
                </c:pt>
                <c:pt idx="5" formatCode="General">
                  <c:v>79.218960091017891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22A-4838-935A-A9E1CDD66929}"/>
            </c:ext>
          </c:extLst>
        </c:ser>
        <c:ser>
          <c:idx val="8"/>
          <c:order val="8"/>
          <c:tx>
            <c:strRef>
              <c:f>'SOFT FIELD FILE COMPARISON'!$B$35</c:f>
              <c:strCache>
                <c:ptCount val="1"/>
                <c:pt idx="0">
                  <c:v>45L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'SOFT FIELD FILE COMPARISON'!$C$2:$H$2</c:f>
              <c:strCache>
                <c:ptCount val="6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  <c:pt idx="5">
                  <c:v>WW</c:v>
                </c:pt>
              </c:strCache>
            </c:strRef>
          </c:cat>
          <c:val>
            <c:numRef>
              <c:f>'SOFT FIELD FILE COMPARISON'!$C$35:$H$35</c:f>
              <c:numCache>
                <c:formatCode>0.0</c:formatCode>
                <c:ptCount val="6"/>
                <c:pt idx="0">
                  <c:v>67.704924122251342</c:v>
                </c:pt>
                <c:pt idx="1">
                  <c:v>93.489887640449425</c:v>
                </c:pt>
                <c:pt idx="2">
                  <c:v>97.474157303370774</c:v>
                </c:pt>
                <c:pt idx="3">
                  <c:v>99.130337078651678</c:v>
                </c:pt>
                <c:pt idx="4">
                  <c:v>94.80674157303369</c:v>
                </c:pt>
                <c:pt idx="5" formatCode="General">
                  <c:v>80.99775280898875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22A-4838-935A-A9E1CDD66929}"/>
            </c:ext>
          </c:extLst>
        </c:ser>
        <c:ser>
          <c:idx val="9"/>
          <c:order val="9"/>
          <c:tx>
            <c:strRef>
              <c:f>'SOFT FIELD FILE COMPARISON'!$B$36</c:f>
              <c:strCache>
                <c:ptCount val="1"/>
                <c:pt idx="0">
                  <c:v>50L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'SOFT FIELD FILE COMPARISON'!$C$2:$H$2</c:f>
              <c:strCache>
                <c:ptCount val="6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  <c:pt idx="5">
                  <c:v>WW</c:v>
                </c:pt>
              </c:strCache>
            </c:strRef>
          </c:cat>
          <c:val>
            <c:numRef>
              <c:f>'SOFT FIELD FILE COMPARISON'!$C$36:$H$36</c:f>
              <c:numCache>
                <c:formatCode>0.0</c:formatCode>
                <c:ptCount val="6"/>
                <c:pt idx="1">
                  <c:v>88.251707317073155</c:v>
                </c:pt>
                <c:pt idx="2">
                  <c:v>92.01170731707316</c:v>
                </c:pt>
                <c:pt idx="3">
                  <c:v>93.576585365853646</c:v>
                </c:pt>
                <c:pt idx="4">
                  <c:v>89.494634146341454</c:v>
                </c:pt>
                <c:pt idx="5" formatCode="General">
                  <c:v>76.458536585365849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022A-4838-935A-A9E1CDD669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86482432"/>
        <c:axId val="1586477152"/>
      </c:lineChart>
      <c:catAx>
        <c:axId val="158648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6477152"/>
        <c:crosses val="autoZero"/>
        <c:auto val="1"/>
        <c:lblAlgn val="ctr"/>
        <c:lblOffset val="100"/>
        <c:noMultiLvlLbl val="0"/>
      </c:catAx>
      <c:valAx>
        <c:axId val="1586477152"/>
        <c:scaling>
          <c:orientation val="minMax"/>
          <c:min val="6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64824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MAX CD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'SOFT FIELD FILE COMPARISON'!$B$52</c:f>
              <c:strCache>
                <c:ptCount val="1"/>
                <c:pt idx="0">
                  <c:v>05L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'SOFT FIELD FILE COMPARISON'!$C$2:$H$2</c:f>
              <c:strCache>
                <c:ptCount val="6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  <c:pt idx="5">
                  <c:v>WW</c:v>
                </c:pt>
              </c:strCache>
            </c:strRef>
          </c:cat>
          <c:val>
            <c:numRef>
              <c:f>'SOFT FIELD FILE COMPARISON'!$C$52:$H$52</c:f>
              <c:numCache>
                <c:formatCode>#,##0.0_);\(#,##0.0\)</c:formatCode>
                <c:ptCount val="6"/>
                <c:pt idx="0">
                  <c:v>2120.4</c:v>
                </c:pt>
                <c:pt idx="1">
                  <c:v>1303.2</c:v>
                </c:pt>
                <c:pt idx="2">
                  <c:v>775.5</c:v>
                </c:pt>
                <c:pt idx="3">
                  <c:v>533.79999999999995</c:v>
                </c:pt>
                <c:pt idx="4">
                  <c:v>320.5</c:v>
                </c:pt>
                <c:pt idx="5">
                  <c:v>1066.5999999999999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002-43F1-ABEF-42E9E3D1684A}"/>
            </c:ext>
          </c:extLst>
        </c:ser>
        <c:ser>
          <c:idx val="1"/>
          <c:order val="1"/>
          <c:tx>
            <c:strRef>
              <c:f>'SOFT FIELD FILE COMPARISON'!$B$53</c:f>
              <c:strCache>
                <c:ptCount val="1"/>
                <c:pt idx="0">
                  <c:v>10L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'SOFT FIELD FILE COMPARISON'!$C$2:$H$2</c:f>
              <c:strCache>
                <c:ptCount val="6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  <c:pt idx="5">
                  <c:v>WW</c:v>
                </c:pt>
              </c:strCache>
            </c:strRef>
          </c:cat>
          <c:val>
            <c:numRef>
              <c:f>'SOFT FIELD FILE COMPARISON'!$C$53:$H$53</c:f>
              <c:numCache>
                <c:formatCode>#,##0.0_);\(#,##0.0\)</c:formatCode>
                <c:ptCount val="6"/>
                <c:pt idx="0">
                  <c:v>3483.1</c:v>
                </c:pt>
                <c:pt idx="1">
                  <c:v>2144.1999999999998</c:v>
                </c:pt>
                <c:pt idx="2">
                  <c:v>1276</c:v>
                </c:pt>
                <c:pt idx="3">
                  <c:v>878.2</c:v>
                </c:pt>
                <c:pt idx="4">
                  <c:v>527.29999999999995</c:v>
                </c:pt>
                <c:pt idx="5">
                  <c:v>1754.8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002-43F1-ABEF-42E9E3D1684A}"/>
            </c:ext>
          </c:extLst>
        </c:ser>
        <c:ser>
          <c:idx val="2"/>
          <c:order val="2"/>
          <c:tx>
            <c:strRef>
              <c:f>'SOFT FIELD FILE COMPARISON'!$B$54</c:f>
              <c:strCache>
                <c:ptCount val="1"/>
                <c:pt idx="0">
                  <c:v>15L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'SOFT FIELD FILE COMPARISON'!$C$2:$H$2</c:f>
              <c:strCache>
                <c:ptCount val="6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  <c:pt idx="5">
                  <c:v>WW</c:v>
                </c:pt>
              </c:strCache>
            </c:strRef>
          </c:cat>
          <c:val>
            <c:numRef>
              <c:f>'SOFT FIELD FILE COMPARISON'!$C$54:$H$54</c:f>
              <c:numCache>
                <c:formatCode>#,##0.0_);\(#,##0.0\)</c:formatCode>
                <c:ptCount val="6"/>
                <c:pt idx="0">
                  <c:v>4801.3</c:v>
                </c:pt>
                <c:pt idx="1">
                  <c:v>3198.9</c:v>
                </c:pt>
                <c:pt idx="2">
                  <c:v>1903.6</c:v>
                </c:pt>
                <c:pt idx="3">
                  <c:v>1310.2</c:v>
                </c:pt>
                <c:pt idx="4">
                  <c:v>786.4</c:v>
                </c:pt>
                <c:pt idx="5">
                  <c:v>2617.9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002-43F1-ABEF-42E9E3D1684A}"/>
            </c:ext>
          </c:extLst>
        </c:ser>
        <c:ser>
          <c:idx val="3"/>
          <c:order val="3"/>
          <c:tx>
            <c:strRef>
              <c:f>'SOFT FIELD FILE COMPARISON'!$B$55</c:f>
              <c:strCache>
                <c:ptCount val="1"/>
                <c:pt idx="0">
                  <c:v>20L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'SOFT FIELD FILE COMPARISON'!$C$2:$H$2</c:f>
              <c:strCache>
                <c:ptCount val="6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  <c:pt idx="5">
                  <c:v>WW</c:v>
                </c:pt>
              </c:strCache>
            </c:strRef>
          </c:cat>
          <c:val>
            <c:numRef>
              <c:f>'SOFT FIELD FILE COMPARISON'!$C$55:$H$55</c:f>
              <c:numCache>
                <c:formatCode>#,##0.0_);\(#,##0.0\)</c:formatCode>
                <c:ptCount val="6"/>
                <c:pt idx="0">
                  <c:v>6596.2</c:v>
                </c:pt>
                <c:pt idx="1">
                  <c:v>4138.3</c:v>
                </c:pt>
                <c:pt idx="2">
                  <c:v>2462.6</c:v>
                </c:pt>
                <c:pt idx="3">
                  <c:v>1694.9</c:v>
                </c:pt>
                <c:pt idx="4">
                  <c:v>1017.6</c:v>
                </c:pt>
                <c:pt idx="5">
                  <c:v>3386.8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002-43F1-ABEF-42E9E3D1684A}"/>
            </c:ext>
          </c:extLst>
        </c:ser>
        <c:ser>
          <c:idx val="4"/>
          <c:order val="4"/>
          <c:tx>
            <c:strRef>
              <c:f>'SOFT FIELD FILE COMPARISON'!$B$56</c:f>
              <c:strCache>
                <c:ptCount val="1"/>
                <c:pt idx="0">
                  <c:v>25L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'SOFT FIELD FILE COMPARISON'!$C$2:$H$2</c:f>
              <c:strCache>
                <c:ptCount val="6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  <c:pt idx="5">
                  <c:v>WW</c:v>
                </c:pt>
              </c:strCache>
            </c:strRef>
          </c:cat>
          <c:val>
            <c:numRef>
              <c:f>'SOFT FIELD FILE COMPARISON'!$C$56:$H$56</c:f>
              <c:numCache>
                <c:formatCode>#,##0.0_);\(#,##0.0\)</c:formatCode>
                <c:ptCount val="6"/>
                <c:pt idx="0">
                  <c:v>8245.2999999999993</c:v>
                </c:pt>
                <c:pt idx="1">
                  <c:v>5379.7</c:v>
                </c:pt>
                <c:pt idx="2">
                  <c:v>3201.3</c:v>
                </c:pt>
                <c:pt idx="3">
                  <c:v>2203.3000000000002</c:v>
                </c:pt>
                <c:pt idx="4">
                  <c:v>1322.8</c:v>
                </c:pt>
                <c:pt idx="5">
                  <c:v>4402.6000000000004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002-43F1-ABEF-42E9E3D1684A}"/>
            </c:ext>
          </c:extLst>
        </c:ser>
        <c:ser>
          <c:idx val="5"/>
          <c:order val="5"/>
          <c:tx>
            <c:strRef>
              <c:f>'SOFT FIELD FILE COMPARISON'!$B$57</c:f>
              <c:strCache>
                <c:ptCount val="1"/>
                <c:pt idx="0">
                  <c:v>30L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'SOFT FIELD FILE COMPARISON'!$C$2:$H$2</c:f>
              <c:strCache>
                <c:ptCount val="6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  <c:pt idx="5">
                  <c:v>WW</c:v>
                </c:pt>
              </c:strCache>
            </c:strRef>
          </c:cat>
          <c:val>
            <c:numRef>
              <c:f>'SOFT FIELD FILE COMPARISON'!$C$57:$H$57</c:f>
              <c:numCache>
                <c:formatCode>#,##0.0_);\(#,##0.0\)</c:formatCode>
                <c:ptCount val="6"/>
                <c:pt idx="0">
                  <c:v>9968.1</c:v>
                </c:pt>
                <c:pt idx="1">
                  <c:v>6287.7</c:v>
                </c:pt>
                <c:pt idx="2">
                  <c:v>3741.6</c:v>
                </c:pt>
                <c:pt idx="3">
                  <c:v>2575.1999999999998</c:v>
                </c:pt>
                <c:pt idx="4">
                  <c:v>1546.1</c:v>
                </c:pt>
                <c:pt idx="5">
                  <c:v>5145.3999999999996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002-43F1-ABEF-42E9E3D1684A}"/>
            </c:ext>
          </c:extLst>
        </c:ser>
        <c:ser>
          <c:idx val="6"/>
          <c:order val="6"/>
          <c:tx>
            <c:strRef>
              <c:f>'SOFT FIELD FILE COMPARISON'!$B$58</c:f>
              <c:strCache>
                <c:ptCount val="1"/>
                <c:pt idx="0">
                  <c:v>35L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'SOFT FIELD FILE COMPARISON'!$C$2:$H$2</c:f>
              <c:strCache>
                <c:ptCount val="6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  <c:pt idx="5">
                  <c:v>WW</c:v>
                </c:pt>
              </c:strCache>
            </c:strRef>
          </c:cat>
          <c:val>
            <c:numRef>
              <c:f>'SOFT FIELD FILE COMPARISON'!$C$58:$H$58</c:f>
              <c:numCache>
                <c:formatCode>#,##0.0_);\(#,##0.0\)</c:formatCode>
                <c:ptCount val="6"/>
                <c:pt idx="0">
                  <c:v>11473.3</c:v>
                </c:pt>
                <c:pt idx="1">
                  <c:v>7358.8</c:v>
                </c:pt>
                <c:pt idx="2">
                  <c:v>4379</c:v>
                </c:pt>
                <c:pt idx="3">
                  <c:v>3013.9</c:v>
                </c:pt>
                <c:pt idx="4">
                  <c:v>1809.5</c:v>
                </c:pt>
                <c:pt idx="5">
                  <c:v>6022.2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002-43F1-ABEF-42E9E3D1684A}"/>
            </c:ext>
          </c:extLst>
        </c:ser>
        <c:ser>
          <c:idx val="7"/>
          <c:order val="7"/>
          <c:tx>
            <c:strRef>
              <c:f>'SOFT FIELD FILE COMPARISON'!$B$59</c:f>
              <c:strCache>
                <c:ptCount val="1"/>
                <c:pt idx="0">
                  <c:v>40L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'SOFT FIELD FILE COMPARISON'!$C$2:$H$2</c:f>
              <c:strCache>
                <c:ptCount val="6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  <c:pt idx="5">
                  <c:v>WW</c:v>
                </c:pt>
              </c:strCache>
            </c:strRef>
          </c:cat>
          <c:val>
            <c:numRef>
              <c:f>'SOFT FIELD FILE COMPARISON'!$C$59:$H$59</c:f>
              <c:numCache>
                <c:formatCode>#,##0.0_);\(#,##0.0\)</c:formatCode>
                <c:ptCount val="6"/>
                <c:pt idx="0">
                  <c:v>13385.6</c:v>
                </c:pt>
                <c:pt idx="1">
                  <c:v>8585.2999999999993</c:v>
                </c:pt>
                <c:pt idx="2">
                  <c:v>5108.8</c:v>
                </c:pt>
                <c:pt idx="3">
                  <c:v>3516.2</c:v>
                </c:pt>
                <c:pt idx="4">
                  <c:v>2111</c:v>
                </c:pt>
                <c:pt idx="5">
                  <c:v>7025.9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002-43F1-ABEF-42E9E3D1684A}"/>
            </c:ext>
          </c:extLst>
        </c:ser>
        <c:ser>
          <c:idx val="8"/>
          <c:order val="8"/>
          <c:tx>
            <c:strRef>
              <c:f>'SOFT FIELD FILE COMPARISON'!$B$60</c:f>
              <c:strCache>
                <c:ptCount val="1"/>
                <c:pt idx="0">
                  <c:v>45L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'SOFT FIELD FILE COMPARISON'!$C$2:$H$2</c:f>
              <c:strCache>
                <c:ptCount val="6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  <c:pt idx="5">
                  <c:v>WW</c:v>
                </c:pt>
              </c:strCache>
            </c:strRef>
          </c:cat>
          <c:val>
            <c:numRef>
              <c:f>'SOFT FIELD FILE COMPARISON'!$C$60:$H$60</c:f>
              <c:numCache>
                <c:formatCode>#,##0.0_);\(#,##0.0\)</c:formatCode>
                <c:ptCount val="6"/>
                <c:pt idx="0">
                  <c:v>15297.9</c:v>
                </c:pt>
                <c:pt idx="1">
                  <c:v>9811.9</c:v>
                </c:pt>
                <c:pt idx="2">
                  <c:v>5838.7</c:v>
                </c:pt>
                <c:pt idx="3">
                  <c:v>4018.6</c:v>
                </c:pt>
                <c:pt idx="4">
                  <c:v>2412.6999999999998</c:v>
                </c:pt>
                <c:pt idx="5">
                  <c:v>8029.6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002-43F1-ABEF-42E9E3D1684A}"/>
            </c:ext>
          </c:extLst>
        </c:ser>
        <c:ser>
          <c:idx val="9"/>
          <c:order val="9"/>
          <c:tx>
            <c:strRef>
              <c:f>'SOFT FIELD FILE COMPARISON'!$B$61</c:f>
              <c:strCache>
                <c:ptCount val="1"/>
                <c:pt idx="0">
                  <c:v>50L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'SOFT FIELD FILE COMPARISON'!$C$2:$H$2</c:f>
              <c:strCache>
                <c:ptCount val="6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  <c:pt idx="5">
                  <c:v>WW</c:v>
                </c:pt>
              </c:strCache>
            </c:strRef>
          </c:cat>
          <c:val>
            <c:numRef>
              <c:f>'SOFT FIELD FILE COMPARISON'!$C$61:$H$61</c:f>
              <c:numCache>
                <c:formatCode>#,##0.0_);\(#,##0.0\)</c:formatCode>
                <c:ptCount val="6"/>
                <c:pt idx="1">
                  <c:v>10667</c:v>
                </c:pt>
                <c:pt idx="2">
                  <c:v>6347.6</c:v>
                </c:pt>
                <c:pt idx="3">
                  <c:v>4368.8</c:v>
                </c:pt>
                <c:pt idx="4">
                  <c:v>2622.9</c:v>
                </c:pt>
                <c:pt idx="5">
                  <c:v>8729.5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8002-43F1-ABEF-42E9E3D168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86482432"/>
        <c:axId val="1586477152"/>
      </c:lineChart>
      <c:catAx>
        <c:axId val="158648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6477152"/>
        <c:crosses val="autoZero"/>
        <c:auto val="1"/>
        <c:lblAlgn val="ctr"/>
        <c:lblOffset val="100"/>
        <c:noMultiLvlLbl val="0"/>
      </c:catAx>
      <c:valAx>
        <c:axId val="1586477152"/>
        <c:scaling>
          <c:orientation val="minMax"/>
          <c:min val="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_);\(#,##0.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64824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LUMENS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'HC FILE COMPARISON'!$B$3</c:f>
              <c:strCache>
                <c:ptCount val="1"/>
                <c:pt idx="0">
                  <c:v>05L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'HC FILE COMPARISON'!$C$2:$G$2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</c:numCache>
            </c:numRef>
          </c:cat>
          <c:val>
            <c:numRef>
              <c:f>'HC FILE COMPARISON'!$C$3:$G$3</c:f>
              <c:numCache>
                <c:formatCode>0.0</c:formatCode>
                <c:ptCount val="5"/>
                <c:pt idx="0">
                  <c:v>314.7</c:v>
                </c:pt>
                <c:pt idx="1">
                  <c:v>334.5</c:v>
                </c:pt>
                <c:pt idx="2">
                  <c:v>349.7</c:v>
                </c:pt>
                <c:pt idx="3">
                  <c:v>336.8</c:v>
                </c:pt>
                <c:pt idx="4">
                  <c:v>253.4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B02-4C56-86EA-52BF855E86C0}"/>
            </c:ext>
          </c:extLst>
        </c:ser>
        <c:ser>
          <c:idx val="1"/>
          <c:order val="1"/>
          <c:tx>
            <c:strRef>
              <c:f>'HC FILE COMPARISON'!$B$4</c:f>
              <c:strCache>
                <c:ptCount val="1"/>
                <c:pt idx="0">
                  <c:v>10L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'HC FILE COMPARISON'!$C$2:$G$2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</c:numCache>
            </c:numRef>
          </c:cat>
          <c:val>
            <c:numRef>
              <c:f>'HC FILE COMPARISON'!$C$4:$G$4</c:f>
              <c:numCache>
                <c:formatCode>0.0</c:formatCode>
                <c:ptCount val="5"/>
                <c:pt idx="0">
                  <c:v>516.9</c:v>
                </c:pt>
                <c:pt idx="1">
                  <c:v>550.4</c:v>
                </c:pt>
                <c:pt idx="2">
                  <c:v>575.4</c:v>
                </c:pt>
                <c:pt idx="3">
                  <c:v>554.1</c:v>
                </c:pt>
                <c:pt idx="4">
                  <c:v>416.9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B02-4C56-86EA-52BF855E86C0}"/>
            </c:ext>
          </c:extLst>
        </c:ser>
        <c:ser>
          <c:idx val="2"/>
          <c:order val="2"/>
          <c:tx>
            <c:strRef>
              <c:f>'HC FILE COMPARISON'!$B$5</c:f>
              <c:strCache>
                <c:ptCount val="1"/>
                <c:pt idx="0">
                  <c:v>15L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'HC FILE COMPARISON'!$C$2:$G$2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</c:numCache>
            </c:numRef>
          </c:cat>
          <c:val>
            <c:numRef>
              <c:f>'HC FILE COMPARISON'!$C$5:$G$5</c:f>
              <c:numCache>
                <c:formatCode>0.0</c:formatCode>
                <c:ptCount val="5"/>
                <c:pt idx="0">
                  <c:v>712.6</c:v>
                </c:pt>
                <c:pt idx="1">
                  <c:v>821.1</c:v>
                </c:pt>
                <c:pt idx="2">
                  <c:v>858.4</c:v>
                </c:pt>
                <c:pt idx="3">
                  <c:v>826.7</c:v>
                </c:pt>
                <c:pt idx="4">
                  <c:v>621.9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B02-4C56-86EA-52BF855E86C0}"/>
            </c:ext>
          </c:extLst>
        </c:ser>
        <c:ser>
          <c:idx val="3"/>
          <c:order val="3"/>
          <c:tx>
            <c:strRef>
              <c:f>'HC FILE COMPARISON'!$B$6</c:f>
              <c:strCache>
                <c:ptCount val="1"/>
                <c:pt idx="0">
                  <c:v>20L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'HC FILE COMPARISON'!$C$2:$G$2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</c:numCache>
            </c:numRef>
          </c:cat>
          <c:val>
            <c:numRef>
              <c:f>'HC FILE COMPARISON'!$C$6:$G$6</c:f>
              <c:numCache>
                <c:formatCode>0.0</c:formatCode>
                <c:ptCount val="5"/>
                <c:pt idx="0">
                  <c:v>979</c:v>
                </c:pt>
                <c:pt idx="1">
                  <c:v>1062.3</c:v>
                </c:pt>
                <c:pt idx="2">
                  <c:v>1110.4000000000001</c:v>
                </c:pt>
                <c:pt idx="3">
                  <c:v>1069.4000000000001</c:v>
                </c:pt>
                <c:pt idx="4">
                  <c:v>804.6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B02-4C56-86EA-52BF855E86C0}"/>
            </c:ext>
          </c:extLst>
        </c:ser>
        <c:ser>
          <c:idx val="4"/>
          <c:order val="4"/>
          <c:tx>
            <c:strRef>
              <c:f>'HC FILE COMPARISON'!$B$7</c:f>
              <c:strCache>
                <c:ptCount val="1"/>
                <c:pt idx="0">
                  <c:v>25L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'HC FILE COMPARISON'!$C$2:$G$2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</c:numCache>
            </c:numRef>
          </c:cat>
          <c:val>
            <c:numRef>
              <c:f>'HC FILE COMPARISON'!$C$7:$G$7</c:f>
              <c:numCache>
                <c:formatCode>0.0</c:formatCode>
                <c:ptCount val="5"/>
                <c:pt idx="0">
                  <c:v>1223.7</c:v>
                </c:pt>
                <c:pt idx="1">
                  <c:v>1380.9</c:v>
                </c:pt>
                <c:pt idx="2">
                  <c:v>1443.5</c:v>
                </c:pt>
                <c:pt idx="3">
                  <c:v>1390.2</c:v>
                </c:pt>
                <c:pt idx="4">
                  <c:v>1045.9000000000001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B02-4C56-86EA-52BF855E86C0}"/>
            </c:ext>
          </c:extLst>
        </c:ser>
        <c:ser>
          <c:idx val="5"/>
          <c:order val="5"/>
          <c:tx>
            <c:strRef>
              <c:f>'HC FILE COMPARISON'!$B$8</c:f>
              <c:strCache>
                <c:ptCount val="1"/>
                <c:pt idx="0">
                  <c:v>30L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'HC FILE COMPARISON'!$C$2:$G$2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</c:numCache>
            </c:numRef>
          </c:cat>
          <c:val>
            <c:numRef>
              <c:f>'HC FILE COMPARISON'!$C$8:$G$8</c:f>
              <c:numCache>
                <c:formatCode>0.0</c:formatCode>
                <c:ptCount val="5"/>
                <c:pt idx="0">
                  <c:v>1479.4</c:v>
                </c:pt>
                <c:pt idx="1">
                  <c:v>1614</c:v>
                </c:pt>
                <c:pt idx="2">
                  <c:v>1687.2</c:v>
                </c:pt>
                <c:pt idx="3">
                  <c:v>1624.9</c:v>
                </c:pt>
                <c:pt idx="4">
                  <c:v>1222.5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B02-4C56-86EA-52BF855E86C0}"/>
            </c:ext>
          </c:extLst>
        </c:ser>
        <c:ser>
          <c:idx val="6"/>
          <c:order val="6"/>
          <c:tx>
            <c:strRef>
              <c:f>'HC FILE COMPARISON'!$B$9</c:f>
              <c:strCache>
                <c:ptCount val="1"/>
                <c:pt idx="0">
                  <c:v>35L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'HC FILE COMPARISON'!$C$2:$G$2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</c:numCache>
            </c:numRef>
          </c:cat>
          <c:val>
            <c:numRef>
              <c:f>'HC FILE COMPARISON'!$C$9:$G$9</c:f>
              <c:numCache>
                <c:formatCode>0.0</c:formatCode>
                <c:ptCount val="5"/>
                <c:pt idx="0">
                  <c:v>1702.8</c:v>
                </c:pt>
                <c:pt idx="1">
                  <c:v>1888.9</c:v>
                </c:pt>
                <c:pt idx="2">
                  <c:v>1974.6</c:v>
                </c:pt>
                <c:pt idx="3">
                  <c:v>1901.7</c:v>
                </c:pt>
                <c:pt idx="4">
                  <c:v>1430.7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B02-4C56-86EA-52BF855E86C0}"/>
            </c:ext>
          </c:extLst>
        </c:ser>
        <c:ser>
          <c:idx val="7"/>
          <c:order val="7"/>
          <c:tx>
            <c:strRef>
              <c:f>'HC FILE COMPARISON'!$B$10</c:f>
              <c:strCache>
                <c:ptCount val="1"/>
                <c:pt idx="0">
                  <c:v>40L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'HC FILE COMPARISON'!$C$2:$G$2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</c:numCache>
            </c:numRef>
          </c:cat>
          <c:val>
            <c:numRef>
              <c:f>'HC FILE COMPARISON'!$C$10:$G$10</c:f>
              <c:numCache>
                <c:formatCode>0.0</c:formatCode>
                <c:ptCount val="5"/>
                <c:pt idx="0">
                  <c:v>1986.6</c:v>
                </c:pt>
                <c:pt idx="1">
                  <c:v>2203.6999999999998</c:v>
                </c:pt>
                <c:pt idx="2">
                  <c:v>2303.6999999999998</c:v>
                </c:pt>
                <c:pt idx="3">
                  <c:v>2218.6</c:v>
                </c:pt>
                <c:pt idx="4">
                  <c:v>1669.2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B02-4C56-86EA-52BF855E86C0}"/>
            </c:ext>
          </c:extLst>
        </c:ser>
        <c:ser>
          <c:idx val="8"/>
          <c:order val="8"/>
          <c:tx>
            <c:strRef>
              <c:f>'HC FILE COMPARISON'!$B$11</c:f>
              <c:strCache>
                <c:ptCount val="1"/>
                <c:pt idx="0">
                  <c:v>45L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'HC FILE COMPARISON'!$C$2:$G$2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</c:numCache>
            </c:numRef>
          </c:cat>
          <c:val>
            <c:numRef>
              <c:f>'HC FILE COMPARISON'!$C$11:$G$11</c:f>
              <c:numCache>
                <c:formatCode>0.0</c:formatCode>
                <c:ptCount val="5"/>
                <c:pt idx="0">
                  <c:v>2270.4</c:v>
                </c:pt>
                <c:pt idx="1">
                  <c:v>2518.6</c:v>
                </c:pt>
                <c:pt idx="2">
                  <c:v>2632.8</c:v>
                </c:pt>
                <c:pt idx="3">
                  <c:v>2535.6</c:v>
                </c:pt>
                <c:pt idx="4">
                  <c:v>1907.6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B02-4C56-86EA-52BF855E86C0}"/>
            </c:ext>
          </c:extLst>
        </c:ser>
        <c:ser>
          <c:idx val="9"/>
          <c:order val="9"/>
          <c:tx>
            <c:strRef>
              <c:f>'HC FILE COMPARISON'!$B$12</c:f>
              <c:strCache>
                <c:ptCount val="1"/>
                <c:pt idx="0">
                  <c:v>50L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'HC FILE COMPARISON'!$C$2:$G$2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</c:numCache>
            </c:numRef>
          </c:cat>
          <c:val>
            <c:numRef>
              <c:f>'HC FILE COMPARISON'!$C$12:$G$12</c:f>
              <c:numCache>
                <c:formatCode>0.0</c:formatCode>
                <c:ptCount val="5"/>
                <c:pt idx="1">
                  <c:v>2738.1</c:v>
                </c:pt>
                <c:pt idx="2">
                  <c:v>2862.2</c:v>
                </c:pt>
                <c:pt idx="3">
                  <c:v>2756.6</c:v>
                </c:pt>
                <c:pt idx="4">
                  <c:v>2073.9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B02-4C56-86EA-52BF855E86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86482432"/>
        <c:axId val="1586477152"/>
      </c:lineChart>
      <c:catAx>
        <c:axId val="158648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6477152"/>
        <c:crosses val="autoZero"/>
        <c:auto val="1"/>
        <c:lblAlgn val="ctr"/>
        <c:lblOffset val="100"/>
        <c:noMultiLvlLbl val="0"/>
      </c:catAx>
      <c:valAx>
        <c:axId val="1586477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64824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LPW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'HC FILE COMPARISON'!$B$27</c:f>
              <c:strCache>
                <c:ptCount val="1"/>
                <c:pt idx="0">
                  <c:v>05L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'HC FILE COMPARISON'!$C$2:$G$2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</c:numCache>
            </c:numRef>
          </c:cat>
          <c:val>
            <c:numRef>
              <c:f>'HC FILE COMPARISON'!$C$27:$G$27</c:f>
              <c:numCache>
                <c:formatCode>0.0</c:formatCode>
                <c:ptCount val="5"/>
                <c:pt idx="0">
                  <c:v>49.279674287503916</c:v>
                </c:pt>
                <c:pt idx="1">
                  <c:v>53.349282296650728</c:v>
                </c:pt>
                <c:pt idx="2">
                  <c:v>55.77352472089315</c:v>
                </c:pt>
                <c:pt idx="3">
                  <c:v>53.716108452950571</c:v>
                </c:pt>
                <c:pt idx="4">
                  <c:v>40.414673046252005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844-4101-BE2B-FE244C16B8E4}"/>
            </c:ext>
          </c:extLst>
        </c:ser>
        <c:ser>
          <c:idx val="1"/>
          <c:order val="1"/>
          <c:tx>
            <c:strRef>
              <c:f>'HC FILE COMPARISON'!$B$28</c:f>
              <c:strCache>
                <c:ptCount val="1"/>
                <c:pt idx="0">
                  <c:v>10L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'HC FILE COMPARISON'!$C$2:$G$2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</c:numCache>
            </c:numRef>
          </c:cat>
          <c:val>
            <c:numRef>
              <c:f>'HC FILE COMPARISON'!$C$28:$G$28</c:f>
              <c:numCache>
                <c:formatCode>0.0</c:formatCode>
                <c:ptCount val="5"/>
                <c:pt idx="0">
                  <c:v>51.84553660982948</c:v>
                </c:pt>
                <c:pt idx="1">
                  <c:v>56.144168650118999</c:v>
                </c:pt>
                <c:pt idx="2">
                  <c:v>58.694321659299547</c:v>
                </c:pt>
                <c:pt idx="3">
                  <c:v>56.521591295477727</c:v>
                </c:pt>
                <c:pt idx="4">
                  <c:v>42.526351581094858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844-4101-BE2B-FE244C16B8E4}"/>
            </c:ext>
          </c:extLst>
        </c:ser>
        <c:ser>
          <c:idx val="2"/>
          <c:order val="2"/>
          <c:tx>
            <c:strRef>
              <c:f>'HC FILE COMPARISON'!$B$29</c:f>
              <c:strCache>
                <c:ptCount val="1"/>
                <c:pt idx="0">
                  <c:v>15L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'HC FILE COMPARISON'!$C$2:$G$2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</c:numCache>
            </c:numRef>
          </c:cat>
          <c:val>
            <c:numRef>
              <c:f>'HC FILE COMPARISON'!$C$29:$G$29</c:f>
              <c:numCache>
                <c:formatCode>0.0</c:formatCode>
                <c:ptCount val="5"/>
                <c:pt idx="0">
                  <c:v>53.254614752260672</c:v>
                </c:pt>
                <c:pt idx="1">
                  <c:v>58.31676136363636</c:v>
                </c:pt>
                <c:pt idx="2">
                  <c:v>60.965909090909079</c:v>
                </c:pt>
                <c:pt idx="3">
                  <c:v>58.714488636363633</c:v>
                </c:pt>
                <c:pt idx="4">
                  <c:v>44.169034090909086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844-4101-BE2B-FE244C16B8E4}"/>
            </c:ext>
          </c:extLst>
        </c:ser>
        <c:ser>
          <c:idx val="3"/>
          <c:order val="3"/>
          <c:tx>
            <c:strRef>
              <c:f>'HC FILE COMPARISON'!$B$30</c:f>
              <c:strCache>
                <c:ptCount val="1"/>
                <c:pt idx="0">
                  <c:v>20L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'HC FILE COMPARISON'!$C$2:$G$2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</c:numCache>
            </c:numRef>
          </c:cat>
          <c:val>
            <c:numRef>
              <c:f>'HC FILE COMPARISON'!$C$30:$G$30</c:f>
              <c:numCache>
                <c:formatCode>0.0</c:formatCode>
                <c:ptCount val="5"/>
                <c:pt idx="0">
                  <c:v>45.159951103628018</c:v>
                </c:pt>
                <c:pt idx="1">
                  <c:v>56.41529474243228</c:v>
                </c:pt>
                <c:pt idx="2">
                  <c:v>58.969729155602764</c:v>
                </c:pt>
                <c:pt idx="3">
                  <c:v>56.792352628783853</c:v>
                </c:pt>
                <c:pt idx="4">
                  <c:v>42.729686670207116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844-4101-BE2B-FE244C16B8E4}"/>
            </c:ext>
          </c:extLst>
        </c:ser>
        <c:ser>
          <c:idx val="4"/>
          <c:order val="4"/>
          <c:tx>
            <c:strRef>
              <c:f>'HC FILE COMPARISON'!$B$31</c:f>
              <c:strCache>
                <c:ptCount val="1"/>
                <c:pt idx="0">
                  <c:v>25L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'HC FILE COMPARISON'!$C$2:$G$2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</c:numCache>
            </c:numRef>
          </c:cat>
          <c:val>
            <c:numRef>
              <c:f>'HC FILE COMPARISON'!$C$31:$G$31</c:f>
              <c:numCache>
                <c:formatCode>0.0</c:formatCode>
                <c:ptCount val="5"/>
                <c:pt idx="0">
                  <c:v>45.550925828988611</c:v>
                </c:pt>
                <c:pt idx="1">
                  <c:v>56.294333469221364</c:v>
                </c:pt>
                <c:pt idx="2">
                  <c:v>58.846310640032613</c:v>
                </c:pt>
                <c:pt idx="3">
                  <c:v>56.673461068079902</c:v>
                </c:pt>
                <c:pt idx="4">
                  <c:v>42.637586628618017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844-4101-BE2B-FE244C16B8E4}"/>
            </c:ext>
          </c:extLst>
        </c:ser>
        <c:ser>
          <c:idx val="5"/>
          <c:order val="5"/>
          <c:tx>
            <c:strRef>
              <c:f>'HC FILE COMPARISON'!$B$32</c:f>
              <c:strCache>
                <c:ptCount val="1"/>
                <c:pt idx="0">
                  <c:v>30L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'HC FILE COMPARISON'!$C$2:$G$2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</c:numCache>
            </c:numRef>
          </c:cat>
          <c:val>
            <c:numRef>
              <c:f>'HC FILE COMPARISON'!$C$32:$G$32</c:f>
              <c:numCache>
                <c:formatCode>0.0</c:formatCode>
                <c:ptCount val="5"/>
                <c:pt idx="0">
                  <c:v>45.762187577332355</c:v>
                </c:pt>
                <c:pt idx="1">
                  <c:v>58.142442414867247</c:v>
                </c:pt>
                <c:pt idx="2">
                  <c:v>60.779385899853793</c:v>
                </c:pt>
                <c:pt idx="3">
                  <c:v>58.53510203216716</c:v>
                </c:pt>
                <c:pt idx="4">
                  <c:v>44.039117628361339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844-4101-BE2B-FE244C16B8E4}"/>
            </c:ext>
          </c:extLst>
        </c:ser>
        <c:ser>
          <c:idx val="6"/>
          <c:order val="6"/>
          <c:tx>
            <c:strRef>
              <c:f>'HC FILE COMPARISON'!$B$33</c:f>
              <c:strCache>
                <c:ptCount val="1"/>
                <c:pt idx="0">
                  <c:v>35L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'HC FILE COMPARISON'!$C$2:$G$2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</c:numCache>
            </c:numRef>
          </c:cat>
          <c:val>
            <c:numRef>
              <c:f>'HC FILE COMPARISON'!$C$33:$G$33</c:f>
              <c:numCache>
                <c:formatCode>0.0</c:formatCode>
                <c:ptCount val="5"/>
                <c:pt idx="0">
                  <c:v>42.473726220566718</c:v>
                </c:pt>
                <c:pt idx="1">
                  <c:v>55.90894054148167</c:v>
                </c:pt>
                <c:pt idx="2">
                  <c:v>58.445547140245488</c:v>
                </c:pt>
                <c:pt idx="3">
                  <c:v>56.287803604074163</c:v>
                </c:pt>
                <c:pt idx="4">
                  <c:v>42.346826847740921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844-4101-BE2B-FE244C16B8E4}"/>
            </c:ext>
          </c:extLst>
        </c:ser>
        <c:ser>
          <c:idx val="7"/>
          <c:order val="7"/>
          <c:tx>
            <c:strRef>
              <c:f>'HC FILE COMPARISON'!$B$34</c:f>
              <c:strCache>
                <c:ptCount val="1"/>
                <c:pt idx="0">
                  <c:v>40L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'HC FILE COMPARISON'!$C$2:$G$2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</c:numCache>
            </c:numRef>
          </c:cat>
          <c:val>
            <c:numRef>
              <c:f>'HC FILE COMPARISON'!$C$34:$G$34</c:f>
              <c:numCache>
                <c:formatCode>0.0</c:formatCode>
                <c:ptCount val="5"/>
                <c:pt idx="0">
                  <c:v>41.24558404188712</c:v>
                </c:pt>
                <c:pt idx="1">
                  <c:v>55.353802508902312</c:v>
                </c:pt>
                <c:pt idx="2">
                  <c:v>57.865659953604506</c:v>
                </c:pt>
                <c:pt idx="3">
                  <c:v>55.72806926816294</c:v>
                </c:pt>
                <c:pt idx="4">
                  <c:v>41.927924466969074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844-4101-BE2B-FE244C16B8E4}"/>
            </c:ext>
          </c:extLst>
        </c:ser>
        <c:ser>
          <c:idx val="8"/>
          <c:order val="8"/>
          <c:tx>
            <c:strRef>
              <c:f>'HC FILE COMPARISON'!$B$35</c:f>
              <c:strCache>
                <c:ptCount val="1"/>
                <c:pt idx="0">
                  <c:v>45L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'HC FILE COMPARISON'!$C$2:$G$2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</c:numCache>
            </c:numRef>
          </c:cat>
          <c:val>
            <c:numRef>
              <c:f>'HC FILE COMPARISON'!$C$35:$G$35</c:f>
              <c:numCache>
                <c:formatCode>0.0</c:formatCode>
                <c:ptCount val="5"/>
                <c:pt idx="0">
                  <c:v>41.227528599963676</c:v>
                </c:pt>
                <c:pt idx="1">
                  <c:v>56.597752808988751</c:v>
                </c:pt>
                <c:pt idx="2">
                  <c:v>59.164044943820222</c:v>
                </c:pt>
                <c:pt idx="3">
                  <c:v>56.979775280898863</c:v>
                </c:pt>
                <c:pt idx="4">
                  <c:v>42.867415730337072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844-4101-BE2B-FE244C16B8E4}"/>
            </c:ext>
          </c:extLst>
        </c:ser>
        <c:ser>
          <c:idx val="9"/>
          <c:order val="9"/>
          <c:tx>
            <c:strRef>
              <c:f>'HC FILE COMPARISON'!$B$36</c:f>
              <c:strCache>
                <c:ptCount val="1"/>
                <c:pt idx="0">
                  <c:v>50L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'HC FILE COMPARISON'!$C$2:$G$2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</c:numCache>
            </c:numRef>
          </c:cat>
          <c:val>
            <c:numRef>
              <c:f>'HC FILE COMPARISON'!$C$36:$G$36</c:f>
              <c:numCache>
                <c:formatCode>0.0</c:formatCode>
                <c:ptCount val="5"/>
                <c:pt idx="1">
                  <c:v>53.426341463414623</c:v>
                </c:pt>
                <c:pt idx="2">
                  <c:v>55.84780487804877</c:v>
                </c:pt>
                <c:pt idx="3">
                  <c:v>53.787317073170719</c:v>
                </c:pt>
                <c:pt idx="4">
                  <c:v>40.466341463414629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844-4101-BE2B-FE244C16B8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86482432"/>
        <c:axId val="1586477152"/>
      </c:lineChart>
      <c:catAx>
        <c:axId val="158648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6477152"/>
        <c:crosses val="autoZero"/>
        <c:auto val="1"/>
        <c:lblAlgn val="ctr"/>
        <c:lblOffset val="100"/>
        <c:noMultiLvlLbl val="0"/>
      </c:catAx>
      <c:valAx>
        <c:axId val="1586477152"/>
        <c:scaling>
          <c:orientation val="minMax"/>
          <c:min val="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64824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MAX CD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'HC FILE COMPARISON'!$B$52</c:f>
              <c:strCache>
                <c:ptCount val="1"/>
                <c:pt idx="0">
                  <c:v>05L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'HC FILE COMPARISON'!$C$2:$G$2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</c:numCache>
            </c:numRef>
          </c:cat>
          <c:val>
            <c:numRef>
              <c:f>'HC FILE COMPARISON'!$C$52:$G$52</c:f>
              <c:numCache>
                <c:formatCode>#,##0.0_);\(#,##0.0\)</c:formatCode>
                <c:ptCount val="5"/>
                <c:pt idx="0">
                  <c:v>2301.8000000000002</c:v>
                </c:pt>
                <c:pt idx="1">
                  <c:v>1361.8</c:v>
                </c:pt>
                <c:pt idx="2">
                  <c:v>786.9</c:v>
                </c:pt>
                <c:pt idx="3">
                  <c:v>470.5</c:v>
                </c:pt>
                <c:pt idx="4">
                  <c:v>311.3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705-4F7C-B170-9EF59C952064}"/>
            </c:ext>
          </c:extLst>
        </c:ser>
        <c:ser>
          <c:idx val="1"/>
          <c:order val="1"/>
          <c:tx>
            <c:strRef>
              <c:f>'HC FILE COMPARISON'!$B$53</c:f>
              <c:strCache>
                <c:ptCount val="1"/>
                <c:pt idx="0">
                  <c:v>10L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'HC FILE COMPARISON'!$C$2:$G$2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</c:numCache>
            </c:numRef>
          </c:cat>
          <c:val>
            <c:numRef>
              <c:f>'HC FILE COMPARISON'!$C$53:$G$53</c:f>
              <c:numCache>
                <c:formatCode>#,##0.0_);\(#,##0.0\)</c:formatCode>
                <c:ptCount val="5"/>
                <c:pt idx="0">
                  <c:v>3781.1</c:v>
                </c:pt>
                <c:pt idx="1">
                  <c:v>2240.6999999999998</c:v>
                </c:pt>
                <c:pt idx="2">
                  <c:v>1294.7</c:v>
                </c:pt>
                <c:pt idx="3">
                  <c:v>774.1</c:v>
                </c:pt>
                <c:pt idx="4">
                  <c:v>512.20000000000005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705-4F7C-B170-9EF59C952064}"/>
            </c:ext>
          </c:extLst>
        </c:ser>
        <c:ser>
          <c:idx val="2"/>
          <c:order val="2"/>
          <c:tx>
            <c:strRef>
              <c:f>'HC FILE COMPARISON'!$B$54</c:f>
              <c:strCache>
                <c:ptCount val="1"/>
                <c:pt idx="0">
                  <c:v>15L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'HC FILE COMPARISON'!$C$2:$G$2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</c:numCache>
            </c:numRef>
          </c:cat>
          <c:val>
            <c:numRef>
              <c:f>'HC FILE COMPARISON'!$C$54:$G$54</c:f>
              <c:numCache>
                <c:formatCode>#,##0.0_);\(#,##0.0\)</c:formatCode>
                <c:ptCount val="5"/>
                <c:pt idx="0">
                  <c:v>5212.1000000000004</c:v>
                </c:pt>
                <c:pt idx="1">
                  <c:v>3342.8</c:v>
                </c:pt>
                <c:pt idx="2">
                  <c:v>1931.5</c:v>
                </c:pt>
                <c:pt idx="3">
                  <c:v>1154.8</c:v>
                </c:pt>
                <c:pt idx="4">
                  <c:v>764.2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705-4F7C-B170-9EF59C952064}"/>
            </c:ext>
          </c:extLst>
        </c:ser>
        <c:ser>
          <c:idx val="3"/>
          <c:order val="3"/>
          <c:tx>
            <c:strRef>
              <c:f>'HC FILE COMPARISON'!$B$55</c:f>
              <c:strCache>
                <c:ptCount val="1"/>
                <c:pt idx="0">
                  <c:v>20L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'HC FILE COMPARISON'!$C$2:$G$2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</c:numCache>
            </c:numRef>
          </c:cat>
          <c:val>
            <c:numRef>
              <c:f>'HC FILE COMPARISON'!$C$55:$G$55</c:f>
              <c:numCache>
                <c:formatCode>#,##0.0_);\(#,##0.0\)</c:formatCode>
                <c:ptCount val="5"/>
                <c:pt idx="0">
                  <c:v>7160.6</c:v>
                </c:pt>
                <c:pt idx="1">
                  <c:v>4324.3999999999996</c:v>
                </c:pt>
                <c:pt idx="2">
                  <c:v>2498.6999999999998</c:v>
                </c:pt>
                <c:pt idx="3">
                  <c:v>1494</c:v>
                </c:pt>
                <c:pt idx="4">
                  <c:v>988.6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705-4F7C-B170-9EF59C952064}"/>
            </c:ext>
          </c:extLst>
        </c:ser>
        <c:ser>
          <c:idx val="4"/>
          <c:order val="4"/>
          <c:tx>
            <c:strRef>
              <c:f>'HC FILE COMPARISON'!$B$56</c:f>
              <c:strCache>
                <c:ptCount val="1"/>
                <c:pt idx="0">
                  <c:v>25L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'HC FILE COMPARISON'!$C$2:$G$2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</c:numCache>
            </c:numRef>
          </c:cat>
          <c:val>
            <c:numRef>
              <c:f>'HC FILE COMPARISON'!$C$56:$G$56</c:f>
              <c:numCache>
                <c:formatCode>#,##0.0_);\(#,##0.0\)</c:formatCode>
                <c:ptCount val="5"/>
                <c:pt idx="0">
                  <c:v>8950.7000000000007</c:v>
                </c:pt>
                <c:pt idx="1">
                  <c:v>5621.7</c:v>
                </c:pt>
                <c:pt idx="2">
                  <c:v>3248.3</c:v>
                </c:pt>
                <c:pt idx="3">
                  <c:v>1942.1</c:v>
                </c:pt>
                <c:pt idx="4">
                  <c:v>1285.0999999999999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705-4F7C-B170-9EF59C952064}"/>
            </c:ext>
          </c:extLst>
        </c:ser>
        <c:ser>
          <c:idx val="5"/>
          <c:order val="5"/>
          <c:tx>
            <c:strRef>
              <c:f>'HC FILE COMPARISON'!$B$57</c:f>
              <c:strCache>
                <c:ptCount val="1"/>
                <c:pt idx="0">
                  <c:v>30L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'HC FILE COMPARISON'!$C$2:$G$2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</c:numCache>
            </c:numRef>
          </c:cat>
          <c:val>
            <c:numRef>
              <c:f>'HC FILE COMPARISON'!$C$57:$G$57</c:f>
              <c:numCache>
                <c:formatCode>#,##0.0_);\(#,##0.0\)</c:formatCode>
                <c:ptCount val="5"/>
                <c:pt idx="0">
                  <c:v>10821</c:v>
                </c:pt>
                <c:pt idx="1">
                  <c:v>6570.4</c:v>
                </c:pt>
                <c:pt idx="2">
                  <c:v>3796.5</c:v>
                </c:pt>
                <c:pt idx="3">
                  <c:v>2269.9</c:v>
                </c:pt>
                <c:pt idx="4">
                  <c:v>1502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705-4F7C-B170-9EF59C952064}"/>
            </c:ext>
          </c:extLst>
        </c:ser>
        <c:ser>
          <c:idx val="6"/>
          <c:order val="6"/>
          <c:tx>
            <c:strRef>
              <c:f>'HC FILE COMPARISON'!$B$58</c:f>
              <c:strCache>
                <c:ptCount val="1"/>
                <c:pt idx="0">
                  <c:v>35L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'HC FILE COMPARISON'!$C$2:$G$2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</c:numCache>
            </c:numRef>
          </c:cat>
          <c:val>
            <c:numRef>
              <c:f>'HC FILE COMPARISON'!$C$58:$G$58</c:f>
              <c:numCache>
                <c:formatCode>#,##0.0_);\(#,##0.0\)</c:formatCode>
                <c:ptCount val="5"/>
                <c:pt idx="0">
                  <c:v>12455</c:v>
                </c:pt>
                <c:pt idx="1">
                  <c:v>7689.8</c:v>
                </c:pt>
                <c:pt idx="2">
                  <c:v>4443.2</c:v>
                </c:pt>
                <c:pt idx="3">
                  <c:v>2656.6</c:v>
                </c:pt>
                <c:pt idx="4">
                  <c:v>1757.9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705-4F7C-B170-9EF59C952064}"/>
            </c:ext>
          </c:extLst>
        </c:ser>
        <c:ser>
          <c:idx val="7"/>
          <c:order val="7"/>
          <c:tx>
            <c:strRef>
              <c:f>'HC FILE COMPARISON'!$B$59</c:f>
              <c:strCache>
                <c:ptCount val="1"/>
                <c:pt idx="0">
                  <c:v>40L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'HC FILE COMPARISON'!$C$2:$G$2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</c:numCache>
            </c:numRef>
          </c:cat>
          <c:val>
            <c:numRef>
              <c:f>'HC FILE COMPARISON'!$C$59:$G$59</c:f>
              <c:numCache>
                <c:formatCode>#,##0.0_);\(#,##0.0\)</c:formatCode>
                <c:ptCount val="5"/>
                <c:pt idx="0">
                  <c:v>14530.9</c:v>
                </c:pt>
                <c:pt idx="1">
                  <c:v>8971.4</c:v>
                </c:pt>
                <c:pt idx="2">
                  <c:v>5183.7</c:v>
                </c:pt>
                <c:pt idx="3">
                  <c:v>3099.3</c:v>
                </c:pt>
                <c:pt idx="4">
                  <c:v>2050.9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705-4F7C-B170-9EF59C952064}"/>
            </c:ext>
          </c:extLst>
        </c:ser>
        <c:ser>
          <c:idx val="8"/>
          <c:order val="8"/>
          <c:tx>
            <c:strRef>
              <c:f>'HC FILE COMPARISON'!$B$60</c:f>
              <c:strCache>
                <c:ptCount val="1"/>
                <c:pt idx="0">
                  <c:v>45L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'HC FILE COMPARISON'!$C$2:$G$2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</c:numCache>
            </c:numRef>
          </c:cat>
          <c:val>
            <c:numRef>
              <c:f>'HC FILE COMPARISON'!$C$60:$G$60</c:f>
              <c:numCache>
                <c:formatCode>#,##0.0_);\(#,##0.0\)</c:formatCode>
                <c:ptCount val="5"/>
                <c:pt idx="0">
                  <c:v>16606.8</c:v>
                </c:pt>
                <c:pt idx="1">
                  <c:v>10253.200000000001</c:v>
                </c:pt>
                <c:pt idx="2">
                  <c:v>5924.4</c:v>
                </c:pt>
                <c:pt idx="3">
                  <c:v>3542.2</c:v>
                </c:pt>
                <c:pt idx="4">
                  <c:v>2343.9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705-4F7C-B170-9EF59C952064}"/>
            </c:ext>
          </c:extLst>
        </c:ser>
        <c:ser>
          <c:idx val="9"/>
          <c:order val="9"/>
          <c:tx>
            <c:strRef>
              <c:f>'HC FILE COMPARISON'!$B$61</c:f>
              <c:strCache>
                <c:ptCount val="1"/>
                <c:pt idx="0">
                  <c:v>50L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'HC FILE COMPARISON'!$C$2:$G$2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</c:numCache>
            </c:numRef>
          </c:cat>
          <c:val>
            <c:numRef>
              <c:f>'HC FILE COMPARISON'!$C$61:$G$61</c:f>
              <c:numCache>
                <c:formatCode>#,##0.0_);\(#,##0.0\)</c:formatCode>
                <c:ptCount val="5"/>
                <c:pt idx="1">
                  <c:v>11146.7</c:v>
                </c:pt>
                <c:pt idx="2">
                  <c:v>6440.7</c:v>
                </c:pt>
                <c:pt idx="3">
                  <c:v>3850.9</c:v>
                </c:pt>
                <c:pt idx="4">
                  <c:v>2548.1999999999998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5705-4F7C-B170-9EF59C9520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86482432"/>
        <c:axId val="1586477152"/>
      </c:lineChart>
      <c:catAx>
        <c:axId val="158648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6477152"/>
        <c:crosses val="autoZero"/>
        <c:auto val="1"/>
        <c:lblAlgn val="ctr"/>
        <c:lblOffset val="100"/>
        <c:noMultiLvlLbl val="0"/>
      </c:catAx>
      <c:valAx>
        <c:axId val="1586477152"/>
        <c:scaling>
          <c:orientation val="minMax"/>
          <c:min val="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_);\(#,##0.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64824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171823</xdr:colOff>
      <xdr:row>2</xdr:row>
      <xdr:rowOff>41061</xdr:rowOff>
    </xdr:from>
    <xdr:to>
      <xdr:col>11</xdr:col>
      <xdr:colOff>561333</xdr:colOff>
      <xdr:row>10</xdr:row>
      <xdr:rowOff>41087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3ED93DE-5994-67C6-1366-C1936DFF06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71647" y="788120"/>
          <a:ext cx="1607215" cy="15053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485774</xdr:colOff>
      <xdr:row>1</xdr:row>
      <xdr:rowOff>195262</xdr:rowOff>
    </xdr:from>
    <xdr:to>
      <xdr:col>19</xdr:col>
      <xdr:colOff>95249</xdr:colOff>
      <xdr:row>19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B78C50B-EDDB-D9BC-2886-2E934911C6B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371475</xdr:colOff>
      <xdr:row>23</xdr:row>
      <xdr:rowOff>57150</xdr:rowOff>
    </xdr:from>
    <xdr:to>
      <xdr:col>18</xdr:col>
      <xdr:colOff>590550</xdr:colOff>
      <xdr:row>40</xdr:row>
      <xdr:rowOff>185738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C9A39AD-4858-4193-ABF1-AFAA6F8DD8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371475</xdr:colOff>
      <xdr:row>48</xdr:row>
      <xdr:rowOff>57150</xdr:rowOff>
    </xdr:from>
    <xdr:to>
      <xdr:col>18</xdr:col>
      <xdr:colOff>590550</xdr:colOff>
      <xdr:row>65</xdr:row>
      <xdr:rowOff>185738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CA610ED-594C-4926-9A6F-56F41C4B05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485774</xdr:colOff>
      <xdr:row>1</xdr:row>
      <xdr:rowOff>195262</xdr:rowOff>
    </xdr:from>
    <xdr:to>
      <xdr:col>19</xdr:col>
      <xdr:colOff>95249</xdr:colOff>
      <xdr:row>19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2CCB192-624B-445D-BBC9-F22A7D589B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371475</xdr:colOff>
      <xdr:row>23</xdr:row>
      <xdr:rowOff>57150</xdr:rowOff>
    </xdr:from>
    <xdr:to>
      <xdr:col>18</xdr:col>
      <xdr:colOff>590550</xdr:colOff>
      <xdr:row>40</xdr:row>
      <xdr:rowOff>185738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6B060FC-6FB3-4262-87C6-641E884345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371475</xdr:colOff>
      <xdr:row>48</xdr:row>
      <xdr:rowOff>57150</xdr:rowOff>
    </xdr:from>
    <xdr:to>
      <xdr:col>18</xdr:col>
      <xdr:colOff>590550</xdr:colOff>
      <xdr:row>65</xdr:row>
      <xdr:rowOff>185738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5044FCF-F4B7-4849-BC47-2963E798B8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485774</xdr:colOff>
      <xdr:row>1</xdr:row>
      <xdr:rowOff>195262</xdr:rowOff>
    </xdr:from>
    <xdr:to>
      <xdr:col>19</xdr:col>
      <xdr:colOff>95249</xdr:colOff>
      <xdr:row>19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0DC89D9-E5AF-4180-B6B4-33FB9F7EE8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371475</xdr:colOff>
      <xdr:row>23</xdr:row>
      <xdr:rowOff>57150</xdr:rowOff>
    </xdr:from>
    <xdr:to>
      <xdr:col>18</xdr:col>
      <xdr:colOff>590550</xdr:colOff>
      <xdr:row>40</xdr:row>
      <xdr:rowOff>185738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B28AB41-1B05-4B14-8769-C08EE4EE2F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371475</xdr:colOff>
      <xdr:row>48</xdr:row>
      <xdr:rowOff>57150</xdr:rowOff>
    </xdr:from>
    <xdr:to>
      <xdr:col>18</xdr:col>
      <xdr:colOff>590550</xdr:colOff>
      <xdr:row>65</xdr:row>
      <xdr:rowOff>185738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3D8A89D-1BAD-45CE-9360-25C3F5C707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978C7-6DA9-44EC-B30B-35E21609070A}">
  <sheetPr>
    <pageSetUpPr autoPageBreaks="0"/>
  </sheetPr>
  <dimension ref="A1:H159"/>
  <sheetViews>
    <sheetView tabSelected="1" zoomScaleNormal="100" workbookViewId="0">
      <selection activeCell="B166" sqref="B166"/>
    </sheetView>
  </sheetViews>
  <sheetFormatPr defaultRowHeight="14.25" x14ac:dyDescent="0.45"/>
  <cols>
    <col min="2" max="2" width="35.73046875" bestFit="1" customWidth="1"/>
    <col min="3" max="3" width="12" style="1" bestFit="1" customWidth="1"/>
    <col min="4" max="4" width="10" style="1" bestFit="1" customWidth="1"/>
    <col min="5" max="5" width="8.73046875" style="1"/>
    <col min="6" max="6" width="11.73046875" style="1" bestFit="1" customWidth="1"/>
    <col min="7" max="7" width="12.73046875" style="1" bestFit="1" customWidth="1"/>
    <col min="8" max="8" width="10.59765625" style="1" customWidth="1"/>
  </cols>
  <sheetData>
    <row r="1" spans="1:8" ht="44.45" customHeight="1" thickBot="1" x14ac:dyDescent="0.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</row>
    <row r="2" spans="1:8" x14ac:dyDescent="0.45">
      <c r="A2" s="43" t="s">
        <v>128</v>
      </c>
      <c r="B2" s="5" t="s">
        <v>156</v>
      </c>
      <c r="C2" s="85">
        <v>623.5</v>
      </c>
      <c r="D2" s="68">
        <v>6.3859999999999992</v>
      </c>
      <c r="E2" s="85">
        <f t="shared" ref="E2:E57" si="0">C2/D2</f>
        <v>97.635452552458517</v>
      </c>
      <c r="F2" s="24">
        <v>14.9</v>
      </c>
      <c r="G2" s="24">
        <v>15.3</v>
      </c>
      <c r="H2" s="115">
        <v>2813.5</v>
      </c>
    </row>
    <row r="3" spans="1:8" x14ac:dyDescent="0.45">
      <c r="A3" s="44" t="s">
        <v>129</v>
      </c>
      <c r="B3" s="6" t="s">
        <v>157</v>
      </c>
      <c r="C3" s="86">
        <v>1024.2</v>
      </c>
      <c r="D3" s="69">
        <v>9.9700000000000006</v>
      </c>
      <c r="E3" s="86">
        <f t="shared" si="0"/>
        <v>102.72818455366098</v>
      </c>
      <c r="F3" s="25">
        <v>14.9</v>
      </c>
      <c r="G3" s="25">
        <v>15.3</v>
      </c>
      <c r="H3" s="116">
        <v>4621.6000000000004</v>
      </c>
    </row>
    <row r="4" spans="1:8" x14ac:dyDescent="0.45">
      <c r="A4" s="44" t="s">
        <v>130</v>
      </c>
      <c r="B4" s="6" t="s">
        <v>158</v>
      </c>
      <c r="C4" s="86">
        <v>1411.8</v>
      </c>
      <c r="D4" s="69">
        <v>13.381</v>
      </c>
      <c r="E4" s="86">
        <f t="shared" si="0"/>
        <v>105.50780958074881</v>
      </c>
      <c r="F4" s="25">
        <v>14.9</v>
      </c>
      <c r="G4" s="25">
        <v>15.3</v>
      </c>
      <c r="H4" s="116">
        <v>6370.6</v>
      </c>
    </row>
    <row r="5" spans="1:8" x14ac:dyDescent="0.45">
      <c r="A5" s="44" t="s">
        <v>131</v>
      </c>
      <c r="B5" s="6" t="s">
        <v>159</v>
      </c>
      <c r="C5" s="86">
        <v>1939.6</v>
      </c>
      <c r="D5" s="69">
        <v>21.6785</v>
      </c>
      <c r="E5" s="86">
        <f t="shared" si="0"/>
        <v>89.471134995502453</v>
      </c>
      <c r="F5" s="25">
        <v>14.9</v>
      </c>
      <c r="G5" s="25">
        <v>15.3</v>
      </c>
      <c r="H5" s="116">
        <v>8752.2999999999993</v>
      </c>
    </row>
    <row r="6" spans="1:8" x14ac:dyDescent="0.45">
      <c r="A6" s="44" t="s">
        <v>132</v>
      </c>
      <c r="B6" s="6" t="s">
        <v>160</v>
      </c>
      <c r="C6" s="86">
        <v>2424.5</v>
      </c>
      <c r="D6" s="69">
        <v>26.864437499999998</v>
      </c>
      <c r="E6" s="86">
        <f t="shared" si="0"/>
        <v>90.249423610674896</v>
      </c>
      <c r="F6" s="25">
        <v>14.9</v>
      </c>
      <c r="G6" s="25">
        <v>15.3</v>
      </c>
      <c r="H6" s="116">
        <v>10940.4</v>
      </c>
    </row>
    <row r="7" spans="1:8" x14ac:dyDescent="0.45">
      <c r="A7" s="44" t="s">
        <v>133</v>
      </c>
      <c r="B7" s="6" t="s">
        <v>161</v>
      </c>
      <c r="C7" s="86">
        <v>2931.1</v>
      </c>
      <c r="D7" s="69">
        <v>32.327999999999996</v>
      </c>
      <c r="E7" s="86">
        <f t="shared" si="0"/>
        <v>90.667532788913647</v>
      </c>
      <c r="F7" s="25">
        <v>14.9</v>
      </c>
      <c r="G7" s="25">
        <v>15.3</v>
      </c>
      <c r="H7" s="116">
        <v>13226.4</v>
      </c>
    </row>
    <row r="8" spans="1:8" x14ac:dyDescent="0.45">
      <c r="A8" s="44" t="s">
        <v>134</v>
      </c>
      <c r="B8" s="6" t="s">
        <v>162</v>
      </c>
      <c r="C8" s="86">
        <v>3373.7</v>
      </c>
      <c r="D8" s="69">
        <v>40.090666666666664</v>
      </c>
      <c r="E8" s="86">
        <f t="shared" si="0"/>
        <v>84.151756019688705</v>
      </c>
      <c r="F8" s="25">
        <v>14.9</v>
      </c>
      <c r="G8" s="25">
        <v>15.3</v>
      </c>
      <c r="H8" s="116">
        <v>15223.6</v>
      </c>
    </row>
    <row r="9" spans="1:8" x14ac:dyDescent="0.45">
      <c r="A9" s="44" t="s">
        <v>135</v>
      </c>
      <c r="B9" s="6" t="s">
        <v>163</v>
      </c>
      <c r="C9" s="86">
        <v>3936</v>
      </c>
      <c r="D9" s="69">
        <v>48.165156250000003</v>
      </c>
      <c r="E9" s="86">
        <f t="shared" si="0"/>
        <v>81.718825525454406</v>
      </c>
      <c r="F9" s="25">
        <v>14.9</v>
      </c>
      <c r="G9" s="25">
        <v>15.3</v>
      </c>
      <c r="H9" s="116">
        <v>17760.900000000001</v>
      </c>
    </row>
    <row r="10" spans="1:8" ht="14.65" thickBot="1" x14ac:dyDescent="0.5">
      <c r="A10" s="45" t="s">
        <v>136</v>
      </c>
      <c r="B10" s="7" t="s">
        <v>164</v>
      </c>
      <c r="C10" s="87">
        <v>4498.3</v>
      </c>
      <c r="D10" s="70">
        <v>55.070000000000007</v>
      </c>
      <c r="E10" s="87">
        <f t="shared" si="0"/>
        <v>81.683312148175048</v>
      </c>
      <c r="F10" s="26">
        <v>14.9</v>
      </c>
      <c r="G10" s="26">
        <v>15.3</v>
      </c>
      <c r="H10" s="117">
        <v>20298.3</v>
      </c>
    </row>
    <row r="11" spans="1:8" x14ac:dyDescent="0.45">
      <c r="A11" s="46" t="s">
        <v>18</v>
      </c>
      <c r="B11" s="8" t="s">
        <v>165</v>
      </c>
      <c r="C11" s="66">
        <v>587.79999999999995</v>
      </c>
      <c r="D11" s="64">
        <v>6.2699999999999987</v>
      </c>
      <c r="E11" s="66">
        <f t="shared" si="0"/>
        <v>93.748006379585334</v>
      </c>
      <c r="F11" s="27">
        <v>23.9</v>
      </c>
      <c r="G11" s="27">
        <v>24</v>
      </c>
      <c r="H11" s="118">
        <v>1446.2</v>
      </c>
    </row>
    <row r="12" spans="1:8" x14ac:dyDescent="0.45">
      <c r="A12" s="47" t="s">
        <v>19</v>
      </c>
      <c r="B12" s="9" t="s">
        <v>166</v>
      </c>
      <c r="C12" s="67">
        <v>967.1</v>
      </c>
      <c r="D12" s="65">
        <v>9.8033333333333346</v>
      </c>
      <c r="E12" s="67">
        <f t="shared" si="0"/>
        <v>98.650119007140418</v>
      </c>
      <c r="F12" s="28">
        <v>23.9</v>
      </c>
      <c r="G12" s="28">
        <v>24</v>
      </c>
      <c r="H12" s="119">
        <v>2379.5</v>
      </c>
    </row>
    <row r="13" spans="1:8" x14ac:dyDescent="0.45">
      <c r="A13" s="47" t="s">
        <v>20</v>
      </c>
      <c r="B13" s="9" t="s">
        <v>167</v>
      </c>
      <c r="C13" s="67">
        <v>1442.7</v>
      </c>
      <c r="D13" s="65">
        <v>14.080000000000002</v>
      </c>
      <c r="E13" s="67">
        <f t="shared" si="0"/>
        <v>102.46448863636363</v>
      </c>
      <c r="F13" s="28">
        <v>23.9</v>
      </c>
      <c r="G13" s="28">
        <v>24</v>
      </c>
      <c r="H13" s="119">
        <v>3549.8</v>
      </c>
    </row>
    <row r="14" spans="1:8" x14ac:dyDescent="0.45">
      <c r="A14" s="47" t="s">
        <v>21</v>
      </c>
      <c r="B14" s="9" t="s">
        <v>168</v>
      </c>
      <c r="C14" s="67">
        <v>1866.4</v>
      </c>
      <c r="D14" s="65">
        <v>18.830000000000002</v>
      </c>
      <c r="E14" s="67">
        <f t="shared" si="0"/>
        <v>99.118428040361124</v>
      </c>
      <c r="F14" s="28">
        <v>23.9</v>
      </c>
      <c r="G14" s="28">
        <v>24</v>
      </c>
      <c r="H14" s="119">
        <v>4592.3</v>
      </c>
    </row>
    <row r="15" spans="1:8" x14ac:dyDescent="0.45">
      <c r="A15" s="47" t="s">
        <v>22</v>
      </c>
      <c r="B15" s="9" t="s">
        <v>169</v>
      </c>
      <c r="C15" s="67">
        <v>2426.3000000000002</v>
      </c>
      <c r="D15" s="65">
        <v>24.53</v>
      </c>
      <c r="E15" s="67">
        <f t="shared" si="0"/>
        <v>98.911536893599674</v>
      </c>
      <c r="F15" s="28">
        <v>23.9</v>
      </c>
      <c r="G15" s="28">
        <v>24</v>
      </c>
      <c r="H15" s="119">
        <v>5969.9</v>
      </c>
    </row>
    <row r="16" spans="1:8" x14ac:dyDescent="0.45">
      <c r="A16" s="47" t="s">
        <v>23</v>
      </c>
      <c r="B16" s="9" t="s">
        <v>170</v>
      </c>
      <c r="C16" s="67">
        <v>2835.7</v>
      </c>
      <c r="D16" s="65">
        <v>27.759411764705881</v>
      </c>
      <c r="E16" s="67">
        <f t="shared" si="0"/>
        <v>102.15274098874785</v>
      </c>
      <c r="F16" s="28">
        <v>23.9</v>
      </c>
      <c r="G16" s="28">
        <v>24</v>
      </c>
      <c r="H16" s="119">
        <v>6977.4</v>
      </c>
    </row>
    <row r="17" spans="1:8" x14ac:dyDescent="0.45">
      <c r="A17" s="47" t="s">
        <v>24</v>
      </c>
      <c r="B17" s="9" t="s">
        <v>171</v>
      </c>
      <c r="C17" s="67">
        <v>3318.8</v>
      </c>
      <c r="D17" s="65">
        <v>33.785294117647062</v>
      </c>
      <c r="E17" s="67">
        <f t="shared" si="0"/>
        <v>98.232088447810568</v>
      </c>
      <c r="F17" s="28">
        <v>23.9</v>
      </c>
      <c r="G17" s="28">
        <v>24</v>
      </c>
      <c r="H17" s="119">
        <v>8166.1</v>
      </c>
    </row>
    <row r="18" spans="1:8" x14ac:dyDescent="0.45">
      <c r="A18" s="47" t="s">
        <v>25</v>
      </c>
      <c r="B18" s="9" t="s">
        <v>172</v>
      </c>
      <c r="C18" s="67">
        <v>3872</v>
      </c>
      <c r="D18" s="65">
        <v>39.811176470588236</v>
      </c>
      <c r="E18" s="67">
        <f t="shared" si="0"/>
        <v>97.259120258869075</v>
      </c>
      <c r="F18" s="28">
        <v>23.9</v>
      </c>
      <c r="G18" s="28">
        <v>24</v>
      </c>
      <c r="H18" s="119">
        <v>9527.1</v>
      </c>
    </row>
    <row r="19" spans="1:8" x14ac:dyDescent="0.45">
      <c r="A19" s="47" t="s">
        <v>26</v>
      </c>
      <c r="B19" s="9" t="s">
        <v>173</v>
      </c>
      <c r="C19" s="67">
        <v>4425.2</v>
      </c>
      <c r="D19" s="65">
        <v>44.500000000000007</v>
      </c>
      <c r="E19" s="67">
        <f t="shared" si="0"/>
        <v>99.442696629213458</v>
      </c>
      <c r="F19" s="28">
        <v>23.9</v>
      </c>
      <c r="G19" s="28">
        <v>24</v>
      </c>
      <c r="H19" s="119">
        <v>10901</v>
      </c>
    </row>
    <row r="20" spans="1:8" ht="14.65" thickBot="1" x14ac:dyDescent="0.5">
      <c r="A20" s="47" t="s">
        <v>27</v>
      </c>
      <c r="B20" s="9" t="s">
        <v>174</v>
      </c>
      <c r="C20" s="67">
        <v>4810.8999999999996</v>
      </c>
      <c r="D20" s="65">
        <v>51.250000000000007</v>
      </c>
      <c r="E20" s="67">
        <f t="shared" si="0"/>
        <v>93.871219512195097</v>
      </c>
      <c r="F20" s="28">
        <v>23.9</v>
      </c>
      <c r="G20" s="28">
        <v>24</v>
      </c>
      <c r="H20" s="119">
        <v>11837.5</v>
      </c>
    </row>
    <row r="21" spans="1:8" x14ac:dyDescent="0.45">
      <c r="A21" s="48" t="s">
        <v>9</v>
      </c>
      <c r="B21" s="10" t="s">
        <v>175</v>
      </c>
      <c r="C21" s="88">
        <v>609.29999999999995</v>
      </c>
      <c r="D21" s="62">
        <v>6.2699999999999987</v>
      </c>
      <c r="E21" s="88">
        <f t="shared" ref="E21" si="1">C21/D21</f>
        <v>97.177033492822986</v>
      </c>
      <c r="F21" s="29">
        <v>44.6</v>
      </c>
      <c r="G21" s="29">
        <v>43.9</v>
      </c>
      <c r="H21" s="120">
        <v>847.8</v>
      </c>
    </row>
    <row r="22" spans="1:8" x14ac:dyDescent="0.45">
      <c r="A22" s="49" t="s">
        <v>10</v>
      </c>
      <c r="B22" s="11" t="s">
        <v>176</v>
      </c>
      <c r="C22" s="89">
        <v>1002.5</v>
      </c>
      <c r="D22" s="63">
        <v>9.8033333333333346</v>
      </c>
      <c r="E22" s="89">
        <f t="shared" si="0"/>
        <v>102.26113566814007</v>
      </c>
      <c r="F22" s="30">
        <v>44.6</v>
      </c>
      <c r="G22" s="30">
        <v>43.9</v>
      </c>
      <c r="H22" s="121">
        <v>1395</v>
      </c>
    </row>
    <row r="23" spans="1:8" x14ac:dyDescent="0.45">
      <c r="A23" s="49" t="s">
        <v>11</v>
      </c>
      <c r="B23" s="11" t="s">
        <v>177</v>
      </c>
      <c r="C23" s="89">
        <v>1495.6</v>
      </c>
      <c r="D23" s="63">
        <v>14.080000000000002</v>
      </c>
      <c r="E23" s="89">
        <f t="shared" si="0"/>
        <v>106.22159090909089</v>
      </c>
      <c r="F23" s="30">
        <v>44.6</v>
      </c>
      <c r="G23" s="30">
        <v>43.9</v>
      </c>
      <c r="H23" s="121">
        <v>2081.1</v>
      </c>
    </row>
    <row r="24" spans="1:8" x14ac:dyDescent="0.45">
      <c r="A24" s="49" t="s">
        <v>12</v>
      </c>
      <c r="B24" s="11" t="s">
        <v>178</v>
      </c>
      <c r="C24" s="89">
        <v>1934.8</v>
      </c>
      <c r="D24" s="63">
        <v>18.830000000000002</v>
      </c>
      <c r="E24" s="89">
        <f t="shared" si="0"/>
        <v>102.75092936802973</v>
      </c>
      <c r="F24" s="30">
        <v>44.6</v>
      </c>
      <c r="G24" s="30">
        <v>43.9</v>
      </c>
      <c r="H24" s="121">
        <v>2692.3</v>
      </c>
    </row>
    <row r="25" spans="1:8" x14ac:dyDescent="0.45">
      <c r="A25" s="49" t="s">
        <v>13</v>
      </c>
      <c r="B25" s="11" t="s">
        <v>179</v>
      </c>
      <c r="C25" s="89">
        <v>2515.1999999999998</v>
      </c>
      <c r="D25" s="63">
        <v>24.53</v>
      </c>
      <c r="E25" s="89">
        <f t="shared" si="0"/>
        <v>102.53567060741948</v>
      </c>
      <c r="F25" s="30">
        <v>44.6</v>
      </c>
      <c r="G25" s="30">
        <v>43.9</v>
      </c>
      <c r="H25" s="121">
        <v>3499.9</v>
      </c>
    </row>
    <row r="26" spans="1:8" x14ac:dyDescent="0.45">
      <c r="A26" s="49" t="s">
        <v>14</v>
      </c>
      <c r="B26" s="11" t="s">
        <v>180</v>
      </c>
      <c r="C26" s="89">
        <v>2939.7</v>
      </c>
      <c r="D26" s="63">
        <v>27.759411764705881</v>
      </c>
      <c r="E26" s="89">
        <f t="shared" si="0"/>
        <v>105.8992180712424</v>
      </c>
      <c r="F26" s="30">
        <v>44.6</v>
      </c>
      <c r="G26" s="30">
        <v>43.9</v>
      </c>
      <c r="H26" s="121">
        <v>4090.6</v>
      </c>
    </row>
    <row r="27" spans="1:8" x14ac:dyDescent="0.45">
      <c r="A27" s="49" t="s">
        <v>8</v>
      </c>
      <c r="B27" s="11" t="s">
        <v>181</v>
      </c>
      <c r="C27" s="89">
        <v>3440.5</v>
      </c>
      <c r="D27" s="63">
        <v>33.785294117647062</v>
      </c>
      <c r="E27" s="89">
        <f t="shared" si="0"/>
        <v>101.83424741011578</v>
      </c>
      <c r="F27" s="30">
        <v>44.6</v>
      </c>
      <c r="G27" s="30">
        <v>43.9</v>
      </c>
      <c r="H27" s="121">
        <v>4787.3999999999996</v>
      </c>
    </row>
    <row r="28" spans="1:8" x14ac:dyDescent="0.45">
      <c r="A28" s="49" t="s">
        <v>15</v>
      </c>
      <c r="B28" s="11" t="s">
        <v>182</v>
      </c>
      <c r="C28" s="89">
        <v>4013.9</v>
      </c>
      <c r="D28" s="63">
        <v>39.811176470588236</v>
      </c>
      <c r="E28" s="89">
        <f t="shared" si="0"/>
        <v>100.8234459729015</v>
      </c>
      <c r="F28" s="30">
        <v>44.6</v>
      </c>
      <c r="G28" s="30">
        <v>43.9</v>
      </c>
      <c r="H28" s="121">
        <v>5585.3</v>
      </c>
    </row>
    <row r="29" spans="1:8" x14ac:dyDescent="0.45">
      <c r="A29" s="49" t="s">
        <v>16</v>
      </c>
      <c r="B29" s="11" t="s">
        <v>183</v>
      </c>
      <c r="C29" s="89">
        <v>4587.3999999999996</v>
      </c>
      <c r="D29" s="63">
        <v>44.500000000000007</v>
      </c>
      <c r="E29" s="89">
        <f t="shared" si="0"/>
        <v>103.08764044943818</v>
      </c>
      <c r="F29" s="30">
        <v>44.6</v>
      </c>
      <c r="G29" s="30">
        <v>43.9</v>
      </c>
      <c r="H29" s="121">
        <v>6383.4</v>
      </c>
    </row>
    <row r="30" spans="1:8" ht="14.65" thickBot="1" x14ac:dyDescent="0.5">
      <c r="A30" s="49" t="s">
        <v>17</v>
      </c>
      <c r="B30" s="11" t="s">
        <v>184</v>
      </c>
      <c r="C30" s="89">
        <v>4987.2</v>
      </c>
      <c r="D30" s="63">
        <v>51.250000000000007</v>
      </c>
      <c r="E30" s="89">
        <f t="shared" si="0"/>
        <v>97.311219512195109</v>
      </c>
      <c r="F30" s="30">
        <v>44.6</v>
      </c>
      <c r="G30" s="30">
        <v>43.9</v>
      </c>
      <c r="H30" s="121">
        <v>6939.8</v>
      </c>
    </row>
    <row r="31" spans="1:8" x14ac:dyDescent="0.45">
      <c r="A31" s="46" t="s">
        <v>28</v>
      </c>
      <c r="B31" s="8" t="s">
        <v>185</v>
      </c>
      <c r="C31" s="66">
        <v>620</v>
      </c>
      <c r="D31" s="64">
        <v>6.2699999999999987</v>
      </c>
      <c r="E31" s="66">
        <f t="shared" si="0"/>
        <v>98.883572567783119</v>
      </c>
      <c r="F31" s="27">
        <v>60.7</v>
      </c>
      <c r="G31" s="27">
        <v>66</v>
      </c>
      <c r="H31" s="118">
        <v>568</v>
      </c>
    </row>
    <row r="32" spans="1:8" x14ac:dyDescent="0.45">
      <c r="A32" s="47" t="s">
        <v>29</v>
      </c>
      <c r="B32" s="9" t="s">
        <v>186</v>
      </c>
      <c r="C32" s="67">
        <v>1020.1</v>
      </c>
      <c r="D32" s="65">
        <v>9.8033333333333346</v>
      </c>
      <c r="E32" s="67">
        <f t="shared" si="0"/>
        <v>104.05644338660319</v>
      </c>
      <c r="F32" s="28">
        <v>60.7</v>
      </c>
      <c r="G32" s="28">
        <v>66</v>
      </c>
      <c r="H32" s="119">
        <v>934.5</v>
      </c>
    </row>
    <row r="33" spans="1:8" x14ac:dyDescent="0.45">
      <c r="A33" s="47" t="s">
        <v>30</v>
      </c>
      <c r="B33" s="9" t="s">
        <v>187</v>
      </c>
      <c r="C33" s="67">
        <v>1521.9</v>
      </c>
      <c r="D33" s="65">
        <v>14.080000000000002</v>
      </c>
      <c r="E33" s="67">
        <f t="shared" si="0"/>
        <v>108.08948863636363</v>
      </c>
      <c r="F33" s="28">
        <v>60.7</v>
      </c>
      <c r="G33" s="28">
        <v>66</v>
      </c>
      <c r="H33" s="119">
        <v>1394.2</v>
      </c>
    </row>
    <row r="34" spans="1:8" x14ac:dyDescent="0.45">
      <c r="A34" s="47" t="s">
        <v>31</v>
      </c>
      <c r="B34" s="9" t="s">
        <v>188</v>
      </c>
      <c r="C34" s="67">
        <v>1968.9</v>
      </c>
      <c r="D34" s="65">
        <v>18.830000000000002</v>
      </c>
      <c r="E34" s="67">
        <f t="shared" si="0"/>
        <v>104.56186935740838</v>
      </c>
      <c r="F34" s="28">
        <v>60.7</v>
      </c>
      <c r="G34" s="28">
        <v>66</v>
      </c>
      <c r="H34" s="119">
        <v>1803.6</v>
      </c>
    </row>
    <row r="35" spans="1:8" x14ac:dyDescent="0.45">
      <c r="A35" s="47" t="s">
        <v>32</v>
      </c>
      <c r="B35" s="9" t="s">
        <v>189</v>
      </c>
      <c r="C35" s="67">
        <v>2559.5</v>
      </c>
      <c r="D35" s="65">
        <v>24.53</v>
      </c>
      <c r="E35" s="67">
        <f t="shared" si="0"/>
        <v>104.34162250305748</v>
      </c>
      <c r="F35" s="28">
        <v>60.7</v>
      </c>
      <c r="G35" s="28">
        <v>66</v>
      </c>
      <c r="H35" s="119">
        <v>2344.6999999999998</v>
      </c>
    </row>
    <row r="36" spans="1:8" x14ac:dyDescent="0.45">
      <c r="A36" s="47" t="s">
        <v>33</v>
      </c>
      <c r="B36" s="9" t="s">
        <v>190</v>
      </c>
      <c r="C36" s="67">
        <v>2991.4</v>
      </c>
      <c r="D36" s="65">
        <v>27.759411764705881</v>
      </c>
      <c r="E36" s="67">
        <f t="shared" si="0"/>
        <v>107.7616494670594</v>
      </c>
      <c r="F36" s="28">
        <v>60.7</v>
      </c>
      <c r="G36" s="28">
        <v>66</v>
      </c>
      <c r="H36" s="119">
        <v>2740.4</v>
      </c>
    </row>
    <row r="37" spans="1:8" x14ac:dyDescent="0.45">
      <c r="A37" s="47" t="s">
        <v>34</v>
      </c>
      <c r="B37" s="9" t="s">
        <v>191</v>
      </c>
      <c r="C37" s="67">
        <v>3501.1</v>
      </c>
      <c r="D37" s="65">
        <v>33.785294117647062</v>
      </c>
      <c r="E37" s="67">
        <f t="shared" si="0"/>
        <v>103.62792722207712</v>
      </c>
      <c r="F37" s="28">
        <v>60.7</v>
      </c>
      <c r="G37" s="28">
        <v>66</v>
      </c>
      <c r="H37" s="119">
        <v>3207.2</v>
      </c>
    </row>
    <row r="38" spans="1:8" x14ac:dyDescent="0.45">
      <c r="A38" s="47" t="s">
        <v>35</v>
      </c>
      <c r="B38" s="9" t="s">
        <v>192</v>
      </c>
      <c r="C38" s="67">
        <v>4088.6</v>
      </c>
      <c r="D38" s="65">
        <v>39.811176470588236</v>
      </c>
      <c r="E38" s="67">
        <f t="shared" si="0"/>
        <v>102.69980348409403</v>
      </c>
      <c r="F38" s="28">
        <v>60.7</v>
      </c>
      <c r="G38" s="28">
        <v>66</v>
      </c>
      <c r="H38" s="119">
        <v>3745.4</v>
      </c>
    </row>
    <row r="39" spans="1:8" x14ac:dyDescent="0.45">
      <c r="A39" s="47" t="s">
        <v>36</v>
      </c>
      <c r="B39" s="9" t="s">
        <v>193</v>
      </c>
      <c r="C39" s="67">
        <v>4668.3</v>
      </c>
      <c r="D39" s="65">
        <v>44.500000000000007</v>
      </c>
      <c r="E39" s="67">
        <f t="shared" si="0"/>
        <v>104.90561797752808</v>
      </c>
      <c r="F39" s="28">
        <v>60.7</v>
      </c>
      <c r="G39" s="28">
        <v>66</v>
      </c>
      <c r="H39" s="119">
        <v>4276.3999999999996</v>
      </c>
    </row>
    <row r="40" spans="1:8" ht="14.65" thickBot="1" x14ac:dyDescent="0.5">
      <c r="A40" s="47" t="s">
        <v>37</v>
      </c>
      <c r="B40" s="9" t="s">
        <v>194</v>
      </c>
      <c r="C40" s="67">
        <v>5075.1000000000004</v>
      </c>
      <c r="D40" s="65">
        <v>51.250000000000007</v>
      </c>
      <c r="E40" s="67">
        <f t="shared" si="0"/>
        <v>99.026341463414624</v>
      </c>
      <c r="F40" s="28">
        <v>60.7</v>
      </c>
      <c r="G40" s="28">
        <v>66</v>
      </c>
      <c r="H40" s="119">
        <v>4649.1000000000004</v>
      </c>
    </row>
    <row r="41" spans="1:8" x14ac:dyDescent="0.45">
      <c r="A41" s="43" t="s">
        <v>38</v>
      </c>
      <c r="B41" s="5" t="s">
        <v>195</v>
      </c>
      <c r="C41" s="85">
        <v>594.9</v>
      </c>
      <c r="D41" s="68">
        <v>6.2699999999999987</v>
      </c>
      <c r="E41" s="85">
        <f t="shared" si="0"/>
        <v>94.880382775119628</v>
      </c>
      <c r="F41" s="24">
        <v>77.400000000000006</v>
      </c>
      <c r="G41" s="24">
        <v>87</v>
      </c>
      <c r="H41" s="115">
        <v>336.8</v>
      </c>
    </row>
    <row r="42" spans="1:8" x14ac:dyDescent="0.45">
      <c r="A42" s="44" t="s">
        <v>39</v>
      </c>
      <c r="B42" s="6" t="s">
        <v>196</v>
      </c>
      <c r="C42" s="86">
        <v>978.8</v>
      </c>
      <c r="D42" s="69">
        <v>9.8033333333333346</v>
      </c>
      <c r="E42" s="86">
        <f t="shared" si="0"/>
        <v>99.843590615436909</v>
      </c>
      <c r="F42" s="25">
        <v>77.400000000000006</v>
      </c>
      <c r="G42" s="25">
        <v>87</v>
      </c>
      <c r="H42" s="116">
        <v>554.1</v>
      </c>
    </row>
    <row r="43" spans="1:8" x14ac:dyDescent="0.45">
      <c r="A43" s="44" t="s">
        <v>40</v>
      </c>
      <c r="B43" s="6" t="s">
        <v>197</v>
      </c>
      <c r="C43" s="86">
        <v>1460.2</v>
      </c>
      <c r="D43" s="69">
        <v>14.080000000000002</v>
      </c>
      <c r="E43" s="86">
        <f t="shared" si="0"/>
        <v>103.70738636363636</v>
      </c>
      <c r="F43" s="25">
        <v>77.400000000000006</v>
      </c>
      <c r="G43" s="25">
        <v>87</v>
      </c>
      <c r="H43" s="116">
        <v>826.6</v>
      </c>
    </row>
    <row r="44" spans="1:8" x14ac:dyDescent="0.45">
      <c r="A44" s="44" t="s">
        <v>41</v>
      </c>
      <c r="B44" s="6" t="s">
        <v>198</v>
      </c>
      <c r="C44" s="86">
        <v>1889</v>
      </c>
      <c r="D44" s="69">
        <v>18.830000000000002</v>
      </c>
      <c r="E44" s="86">
        <f t="shared" si="0"/>
        <v>100.31864046733934</v>
      </c>
      <c r="F44" s="25">
        <v>77.400000000000006</v>
      </c>
      <c r="G44" s="25">
        <v>87</v>
      </c>
      <c r="H44" s="116">
        <v>1069.3</v>
      </c>
    </row>
    <row r="45" spans="1:8" x14ac:dyDescent="0.45">
      <c r="A45" s="44" t="s">
        <v>42</v>
      </c>
      <c r="B45" s="6" t="s">
        <v>199</v>
      </c>
      <c r="C45" s="86">
        <v>2455.6</v>
      </c>
      <c r="D45" s="69">
        <v>24.53</v>
      </c>
      <c r="E45" s="86">
        <f t="shared" si="0"/>
        <v>100.10599266204646</v>
      </c>
      <c r="F45" s="25">
        <v>77.400000000000006</v>
      </c>
      <c r="G45" s="25">
        <v>87</v>
      </c>
      <c r="H45" s="116">
        <v>1390.1</v>
      </c>
    </row>
    <row r="46" spans="1:8" x14ac:dyDescent="0.45">
      <c r="A46" s="44" t="s">
        <v>43</v>
      </c>
      <c r="B46" s="6" t="s">
        <v>200</v>
      </c>
      <c r="C46" s="86">
        <v>2870.1</v>
      </c>
      <c r="D46" s="69">
        <v>27.759411764705881</v>
      </c>
      <c r="E46" s="86">
        <f t="shared" si="0"/>
        <v>103.39196033141913</v>
      </c>
      <c r="F46" s="25">
        <v>77.400000000000006</v>
      </c>
      <c r="G46" s="25">
        <v>87</v>
      </c>
      <c r="H46" s="116">
        <v>1624.7</v>
      </c>
    </row>
    <row r="47" spans="1:8" x14ac:dyDescent="0.45">
      <c r="A47" s="44" t="s">
        <v>44</v>
      </c>
      <c r="B47" s="6" t="s">
        <v>201</v>
      </c>
      <c r="C47" s="86">
        <v>3359.1</v>
      </c>
      <c r="D47" s="69">
        <v>33.785294117647062</v>
      </c>
      <c r="E47" s="86">
        <f t="shared" si="0"/>
        <v>99.424915121441614</v>
      </c>
      <c r="F47" s="25">
        <v>77.400000000000006</v>
      </c>
      <c r="G47" s="25">
        <v>87</v>
      </c>
      <c r="H47" s="116">
        <v>1901.5</v>
      </c>
    </row>
    <row r="48" spans="1:8" x14ac:dyDescent="0.45">
      <c r="A48" s="44" t="s">
        <v>45</v>
      </c>
      <c r="B48" s="6" t="s">
        <v>202</v>
      </c>
      <c r="C48" s="86">
        <v>3918.9</v>
      </c>
      <c r="D48" s="69">
        <v>39.811176470588236</v>
      </c>
      <c r="E48" s="86">
        <f t="shared" si="0"/>
        <v>98.437181400434397</v>
      </c>
      <c r="F48" s="25">
        <v>77.400000000000006</v>
      </c>
      <c r="G48" s="25">
        <v>87</v>
      </c>
      <c r="H48" s="116">
        <v>2218.4</v>
      </c>
    </row>
    <row r="49" spans="1:8" x14ac:dyDescent="0.45">
      <c r="A49" s="44" t="s">
        <v>46</v>
      </c>
      <c r="B49" s="6" t="s">
        <v>203</v>
      </c>
      <c r="C49" s="86">
        <v>4478.8</v>
      </c>
      <c r="D49" s="69">
        <v>44.500000000000007</v>
      </c>
      <c r="E49" s="86">
        <f t="shared" si="0"/>
        <v>100.64719101123595</v>
      </c>
      <c r="F49" s="25">
        <v>77.400000000000006</v>
      </c>
      <c r="G49" s="25">
        <v>87</v>
      </c>
      <c r="H49" s="116">
        <v>2535.4</v>
      </c>
    </row>
    <row r="50" spans="1:8" ht="14.65" thickBot="1" x14ac:dyDescent="0.5">
      <c r="A50" s="44" t="s">
        <v>47</v>
      </c>
      <c r="B50" s="6" t="s">
        <v>204</v>
      </c>
      <c r="C50" s="86">
        <v>4869.2</v>
      </c>
      <c r="D50" s="69">
        <v>51.250000000000007</v>
      </c>
      <c r="E50" s="86">
        <f t="shared" si="0"/>
        <v>95.008780487804856</v>
      </c>
      <c r="F50" s="25">
        <v>77.400000000000006</v>
      </c>
      <c r="G50" s="25">
        <v>87</v>
      </c>
      <c r="H50" s="116">
        <v>2756.4</v>
      </c>
    </row>
    <row r="51" spans="1:8" x14ac:dyDescent="0.45">
      <c r="A51" s="50" t="s">
        <v>137</v>
      </c>
      <c r="B51" s="12" t="s">
        <v>205</v>
      </c>
      <c r="C51" s="83">
        <v>516.80103414081316</v>
      </c>
      <c r="D51" s="71">
        <v>6.3859999999999992</v>
      </c>
      <c r="E51" s="83">
        <f t="shared" si="0"/>
        <v>80.927189812216284</v>
      </c>
      <c r="F51" s="31">
        <v>15.6</v>
      </c>
      <c r="G51" s="31">
        <v>15.6</v>
      </c>
      <c r="H51" s="122">
        <v>2120.4</v>
      </c>
    </row>
    <row r="52" spans="1:8" x14ac:dyDescent="0.45">
      <c r="A52" s="51" t="s">
        <v>138</v>
      </c>
      <c r="B52" s="13" t="s">
        <v>206</v>
      </c>
      <c r="C52" s="84">
        <v>848.92962175945604</v>
      </c>
      <c r="D52" s="72">
        <v>9.9700000000000006</v>
      </c>
      <c r="E52" s="84">
        <f t="shared" si="0"/>
        <v>85.148407398140023</v>
      </c>
      <c r="F52" s="32">
        <v>15.6</v>
      </c>
      <c r="G52" s="32">
        <v>15.6</v>
      </c>
      <c r="H52" s="123">
        <v>3483.1</v>
      </c>
    </row>
    <row r="53" spans="1:8" x14ac:dyDescent="0.45">
      <c r="A53" s="51" t="s">
        <v>139</v>
      </c>
      <c r="B53" s="13" t="s">
        <v>207</v>
      </c>
      <c r="C53" s="84">
        <v>1170.2</v>
      </c>
      <c r="D53" s="72">
        <v>13.381</v>
      </c>
      <c r="E53" s="84">
        <f t="shared" si="0"/>
        <v>87.452357820790681</v>
      </c>
      <c r="F53" s="32">
        <v>15.6</v>
      </c>
      <c r="G53" s="32">
        <v>15.6</v>
      </c>
      <c r="H53" s="123">
        <v>4801.3</v>
      </c>
    </row>
    <row r="54" spans="1:8" x14ac:dyDescent="0.45">
      <c r="A54" s="51" t="s">
        <v>140</v>
      </c>
      <c r="B54" s="13" t="s">
        <v>208</v>
      </c>
      <c r="C54" s="84">
        <v>1607.6780847145487</v>
      </c>
      <c r="D54" s="72">
        <v>21.6785</v>
      </c>
      <c r="E54" s="84">
        <f t="shared" si="0"/>
        <v>74.160024204375247</v>
      </c>
      <c r="F54" s="32">
        <v>15.6</v>
      </c>
      <c r="G54" s="32">
        <v>15.6</v>
      </c>
      <c r="H54" s="123">
        <v>6596.2</v>
      </c>
    </row>
    <row r="55" spans="1:8" x14ac:dyDescent="0.45">
      <c r="A55" s="51" t="s">
        <v>141</v>
      </c>
      <c r="B55" s="13" t="s">
        <v>209</v>
      </c>
      <c r="C55" s="84">
        <v>2009.597605893186</v>
      </c>
      <c r="D55" s="72">
        <v>26.864437499999998</v>
      </c>
      <c r="E55" s="84">
        <f t="shared" si="0"/>
        <v>74.805125024232737</v>
      </c>
      <c r="F55" s="32">
        <v>15.6</v>
      </c>
      <c r="G55" s="32">
        <v>15.6</v>
      </c>
      <c r="H55" s="123">
        <v>8245.2999999999993</v>
      </c>
    </row>
    <row r="56" spans="1:8" x14ac:dyDescent="0.45">
      <c r="A56" s="51" t="s">
        <v>142</v>
      </c>
      <c r="B56" s="13" t="s">
        <v>210</v>
      </c>
      <c r="C56" s="84">
        <v>2429.5036265760023</v>
      </c>
      <c r="D56" s="72">
        <v>32.327999999999996</v>
      </c>
      <c r="E56" s="84">
        <f t="shared" si="0"/>
        <v>75.151683573867928</v>
      </c>
      <c r="F56" s="32">
        <v>15.6</v>
      </c>
      <c r="G56" s="32">
        <v>15.6</v>
      </c>
      <c r="H56" s="123">
        <v>9968.1</v>
      </c>
    </row>
    <row r="57" spans="1:8" x14ac:dyDescent="0.45">
      <c r="A57" s="51" t="s">
        <v>143</v>
      </c>
      <c r="B57" s="13" t="s">
        <v>211</v>
      </c>
      <c r="C57" s="84">
        <v>2796.3619067856635</v>
      </c>
      <c r="D57" s="72">
        <v>40.090666666666664</v>
      </c>
      <c r="E57" s="84">
        <f t="shared" si="0"/>
        <v>69.750945526448305</v>
      </c>
      <c r="F57" s="32">
        <v>15.6</v>
      </c>
      <c r="G57" s="32">
        <v>15.6</v>
      </c>
      <c r="H57" s="123">
        <v>11473.3</v>
      </c>
    </row>
    <row r="58" spans="1:8" x14ac:dyDescent="0.45">
      <c r="A58" s="51" t="s">
        <v>144</v>
      </c>
      <c r="B58" s="13" t="s">
        <v>212</v>
      </c>
      <c r="C58" s="84">
        <v>3262.4360390990228</v>
      </c>
      <c r="D58" s="72">
        <v>48.165156250000003</v>
      </c>
      <c r="E58" s="84">
        <f t="shared" ref="E58:E123" si="2">C58/D58</f>
        <v>67.734360128833231</v>
      </c>
      <c r="F58" s="32">
        <v>15.6</v>
      </c>
      <c r="G58" s="32">
        <v>15.6</v>
      </c>
      <c r="H58" s="123">
        <v>13385.6</v>
      </c>
    </row>
    <row r="59" spans="1:8" ht="14.65" thickBot="1" x14ac:dyDescent="0.5">
      <c r="A59" s="51" t="s">
        <v>145</v>
      </c>
      <c r="B59" s="13" t="s">
        <v>213</v>
      </c>
      <c r="C59" s="84">
        <v>3728.5101714123816</v>
      </c>
      <c r="D59" s="72">
        <v>55.070000000000007</v>
      </c>
      <c r="E59" s="84">
        <f t="shared" si="2"/>
        <v>67.704924122251342</v>
      </c>
      <c r="F59" s="32">
        <v>15.6</v>
      </c>
      <c r="G59" s="32">
        <v>15.6</v>
      </c>
      <c r="H59" s="123">
        <v>15297.9</v>
      </c>
    </row>
    <row r="60" spans="1:8" x14ac:dyDescent="0.45">
      <c r="A60" s="52" t="s">
        <v>48</v>
      </c>
      <c r="B60" s="14" t="s">
        <v>214</v>
      </c>
      <c r="C60" s="90">
        <v>552.6</v>
      </c>
      <c r="D60" s="73">
        <v>6.2699999999999987</v>
      </c>
      <c r="E60" s="90">
        <f t="shared" si="2"/>
        <v>88.133971291866047</v>
      </c>
      <c r="F60" s="33">
        <v>24.2</v>
      </c>
      <c r="G60" s="33">
        <v>24.5</v>
      </c>
      <c r="H60" s="124">
        <v>1303.2</v>
      </c>
    </row>
    <row r="61" spans="1:8" x14ac:dyDescent="0.45">
      <c r="A61" s="53" t="s">
        <v>49</v>
      </c>
      <c r="B61" s="15" t="s">
        <v>215</v>
      </c>
      <c r="C61" s="91">
        <v>909.2</v>
      </c>
      <c r="D61" s="74">
        <v>9.8033333333333346</v>
      </c>
      <c r="E61" s="91">
        <f t="shared" si="2"/>
        <v>92.743964637878264</v>
      </c>
      <c r="F61" s="34">
        <v>24.2</v>
      </c>
      <c r="G61" s="34">
        <v>24.5</v>
      </c>
      <c r="H61" s="125">
        <v>2144.1999999999998</v>
      </c>
    </row>
    <row r="62" spans="1:8" x14ac:dyDescent="0.45">
      <c r="A62" s="53" t="s">
        <v>50</v>
      </c>
      <c r="B62" s="15" t="s">
        <v>216</v>
      </c>
      <c r="C62" s="91">
        <v>1356.4</v>
      </c>
      <c r="D62" s="74">
        <v>14.080000000000002</v>
      </c>
      <c r="E62" s="91">
        <f t="shared" si="2"/>
        <v>96.335227272727266</v>
      </c>
      <c r="F62" s="34">
        <v>24.2</v>
      </c>
      <c r="G62" s="34">
        <v>24.5</v>
      </c>
      <c r="H62" s="125">
        <v>3198.9</v>
      </c>
    </row>
    <row r="63" spans="1:8" x14ac:dyDescent="0.45">
      <c r="A63" s="53" t="s">
        <v>51</v>
      </c>
      <c r="B63" s="15" t="s">
        <v>217</v>
      </c>
      <c r="C63" s="91">
        <v>1754.7</v>
      </c>
      <c r="D63" s="74">
        <v>18.830000000000002</v>
      </c>
      <c r="E63" s="91">
        <f t="shared" si="2"/>
        <v>93.186404673393511</v>
      </c>
      <c r="F63" s="34">
        <v>24.2</v>
      </c>
      <c r="G63" s="34">
        <v>24.5</v>
      </c>
      <c r="H63" s="125">
        <v>4138.3</v>
      </c>
    </row>
    <row r="64" spans="1:8" x14ac:dyDescent="0.45">
      <c r="A64" s="53" t="s">
        <v>52</v>
      </c>
      <c r="B64" s="15" t="s">
        <v>218</v>
      </c>
      <c r="C64" s="91">
        <v>2281</v>
      </c>
      <c r="D64" s="74">
        <v>24.53</v>
      </c>
      <c r="E64" s="91">
        <f t="shared" si="2"/>
        <v>92.988177741540966</v>
      </c>
      <c r="F64" s="34">
        <v>24.2</v>
      </c>
      <c r="G64" s="34">
        <v>24.5</v>
      </c>
      <c r="H64" s="125">
        <v>5379.7</v>
      </c>
    </row>
    <row r="65" spans="1:8" x14ac:dyDescent="0.45">
      <c r="A65" s="53" t="s">
        <v>53</v>
      </c>
      <c r="B65" s="15" t="s">
        <v>219</v>
      </c>
      <c r="C65" s="91">
        <v>2666</v>
      </c>
      <c r="D65" s="74">
        <v>27.759411764705881</v>
      </c>
      <c r="E65" s="91">
        <f t="shared" si="2"/>
        <v>96.03949905702359</v>
      </c>
      <c r="F65" s="34">
        <v>24.2</v>
      </c>
      <c r="G65" s="34">
        <v>24.5</v>
      </c>
      <c r="H65" s="125">
        <v>6287.7</v>
      </c>
    </row>
    <row r="66" spans="1:8" x14ac:dyDescent="0.45">
      <c r="A66" s="53" t="s">
        <v>54</v>
      </c>
      <c r="B66" s="15" t="s">
        <v>220</v>
      </c>
      <c r="C66" s="91">
        <v>3120.2</v>
      </c>
      <c r="D66" s="74">
        <v>33.785294117647062</v>
      </c>
      <c r="E66" s="91">
        <f t="shared" si="2"/>
        <v>92.353791242273857</v>
      </c>
      <c r="F66" s="34">
        <v>24.2</v>
      </c>
      <c r="G66" s="34">
        <v>24.5</v>
      </c>
      <c r="H66" s="125">
        <v>7358.8</v>
      </c>
    </row>
    <row r="67" spans="1:8" x14ac:dyDescent="0.45">
      <c r="A67" s="53" t="s">
        <v>55</v>
      </c>
      <c r="B67" s="15" t="s">
        <v>221</v>
      </c>
      <c r="C67" s="91">
        <v>3640.2</v>
      </c>
      <c r="D67" s="74">
        <v>39.811176470588236</v>
      </c>
      <c r="E67" s="91">
        <f t="shared" si="2"/>
        <v>91.436634702049375</v>
      </c>
      <c r="F67" s="34">
        <v>24.2</v>
      </c>
      <c r="G67" s="34">
        <v>24.5</v>
      </c>
      <c r="H67" s="125">
        <v>8585.2999999999993</v>
      </c>
    </row>
    <row r="68" spans="1:8" x14ac:dyDescent="0.45">
      <c r="A68" s="53" t="s">
        <v>56</v>
      </c>
      <c r="B68" s="15" t="s">
        <v>222</v>
      </c>
      <c r="C68" s="91">
        <v>4160.3</v>
      </c>
      <c r="D68" s="74">
        <v>44.500000000000007</v>
      </c>
      <c r="E68" s="91">
        <f t="shared" si="2"/>
        <v>93.489887640449425</v>
      </c>
      <c r="F68" s="34">
        <v>24.2</v>
      </c>
      <c r="G68" s="34">
        <v>24.5</v>
      </c>
      <c r="H68" s="125">
        <v>9811.9</v>
      </c>
    </row>
    <row r="69" spans="1:8" ht="14.65" thickBot="1" x14ac:dyDescent="0.5">
      <c r="A69" s="53" t="s">
        <v>57</v>
      </c>
      <c r="B69" s="15" t="s">
        <v>223</v>
      </c>
      <c r="C69" s="91">
        <v>4522.8999999999996</v>
      </c>
      <c r="D69" s="74">
        <v>51.250000000000007</v>
      </c>
      <c r="E69" s="91">
        <f t="shared" si="2"/>
        <v>88.251707317073155</v>
      </c>
      <c r="F69" s="34">
        <v>24.2</v>
      </c>
      <c r="G69" s="34">
        <v>24.5</v>
      </c>
      <c r="H69" s="125">
        <v>10667</v>
      </c>
    </row>
    <row r="70" spans="1:8" x14ac:dyDescent="0.45">
      <c r="A70" s="54" t="s">
        <v>58</v>
      </c>
      <c r="B70" s="16" t="s">
        <v>224</v>
      </c>
      <c r="C70" s="92">
        <v>576.1</v>
      </c>
      <c r="D70" s="75">
        <v>6.2699999999999987</v>
      </c>
      <c r="E70" s="92">
        <f t="shared" si="2"/>
        <v>91.881977671451381</v>
      </c>
      <c r="F70" s="35">
        <v>45.3</v>
      </c>
      <c r="G70" s="35">
        <v>45.2</v>
      </c>
      <c r="H70" s="126">
        <v>775.5</v>
      </c>
    </row>
    <row r="71" spans="1:8" x14ac:dyDescent="0.45">
      <c r="A71" s="55" t="s">
        <v>59</v>
      </c>
      <c r="B71" s="17" t="s">
        <v>225</v>
      </c>
      <c r="C71" s="93">
        <v>947.9</v>
      </c>
      <c r="D71" s="76">
        <v>9.8033333333333346</v>
      </c>
      <c r="E71" s="93">
        <f t="shared" si="2"/>
        <v>96.691601496089746</v>
      </c>
      <c r="F71" s="36">
        <v>45.3</v>
      </c>
      <c r="G71" s="36">
        <v>45.2</v>
      </c>
      <c r="H71" s="127">
        <v>1276</v>
      </c>
    </row>
    <row r="72" spans="1:8" x14ac:dyDescent="0.45">
      <c r="A72" s="55" t="s">
        <v>60</v>
      </c>
      <c r="B72" s="17" t="s">
        <v>226</v>
      </c>
      <c r="C72" s="93">
        <v>1414.2</v>
      </c>
      <c r="D72" s="76">
        <v>14.080000000000002</v>
      </c>
      <c r="E72" s="93">
        <f t="shared" si="2"/>
        <v>100.44034090909089</v>
      </c>
      <c r="F72" s="36">
        <v>45.3</v>
      </c>
      <c r="G72" s="36">
        <v>45.2</v>
      </c>
      <c r="H72" s="127">
        <v>1903.6</v>
      </c>
    </row>
    <row r="73" spans="1:8" x14ac:dyDescent="0.45">
      <c r="A73" s="55" t="s">
        <v>61</v>
      </c>
      <c r="B73" s="17" t="s">
        <v>227</v>
      </c>
      <c r="C73" s="93">
        <v>1829.4</v>
      </c>
      <c r="D73" s="76">
        <v>18.830000000000002</v>
      </c>
      <c r="E73" s="93">
        <f t="shared" si="2"/>
        <v>97.153478491768453</v>
      </c>
      <c r="F73" s="36">
        <v>45.3</v>
      </c>
      <c r="G73" s="36">
        <v>45.2</v>
      </c>
      <c r="H73" s="127">
        <v>2462.6</v>
      </c>
    </row>
    <row r="74" spans="1:8" x14ac:dyDescent="0.45">
      <c r="A74" s="55" t="s">
        <v>62</v>
      </c>
      <c r="B74" s="17" t="s">
        <v>228</v>
      </c>
      <c r="C74" s="93">
        <v>2378.1999999999998</v>
      </c>
      <c r="D74" s="76">
        <v>24.53</v>
      </c>
      <c r="E74" s="93">
        <f t="shared" si="2"/>
        <v>96.9506726457399</v>
      </c>
      <c r="F74" s="36">
        <v>45.3</v>
      </c>
      <c r="G74" s="36">
        <v>45.2</v>
      </c>
      <c r="H74" s="127">
        <v>3201.3</v>
      </c>
    </row>
    <row r="75" spans="1:8" x14ac:dyDescent="0.45">
      <c r="A75" s="55" t="s">
        <v>63</v>
      </c>
      <c r="B75" s="17" t="s">
        <v>229</v>
      </c>
      <c r="C75" s="93">
        <v>2779.6</v>
      </c>
      <c r="D75" s="76">
        <v>27.759411764705881</v>
      </c>
      <c r="E75" s="93">
        <f t="shared" si="2"/>
        <v>100.13180479328686</v>
      </c>
      <c r="F75" s="36">
        <v>45.3</v>
      </c>
      <c r="G75" s="36">
        <v>45.2</v>
      </c>
      <c r="H75" s="127">
        <v>3741.6</v>
      </c>
    </row>
    <row r="76" spans="1:8" x14ac:dyDescent="0.45">
      <c r="A76" s="55" t="s">
        <v>64</v>
      </c>
      <c r="B76" s="17" t="s">
        <v>230</v>
      </c>
      <c r="C76" s="93">
        <v>3253.2</v>
      </c>
      <c r="D76" s="76">
        <v>33.785294117647062</v>
      </c>
      <c r="E76" s="93">
        <f t="shared" si="2"/>
        <v>96.290415252024019</v>
      </c>
      <c r="F76" s="36">
        <v>45.3</v>
      </c>
      <c r="G76" s="36">
        <v>45.2</v>
      </c>
      <c r="H76" s="127">
        <v>4379</v>
      </c>
    </row>
    <row r="77" spans="1:8" x14ac:dyDescent="0.45">
      <c r="A77" s="55" t="s">
        <v>65</v>
      </c>
      <c r="B77" s="17" t="s">
        <v>231</v>
      </c>
      <c r="C77" s="93">
        <v>3795.3</v>
      </c>
      <c r="D77" s="76">
        <v>39.811176470588236</v>
      </c>
      <c r="E77" s="93">
        <f t="shared" si="2"/>
        <v>95.332525598782496</v>
      </c>
      <c r="F77" s="36">
        <v>45.3</v>
      </c>
      <c r="G77" s="36">
        <v>45.2</v>
      </c>
      <c r="H77" s="127">
        <v>5108.8</v>
      </c>
    </row>
    <row r="78" spans="1:8" x14ac:dyDescent="0.45">
      <c r="A78" s="55" t="s">
        <v>66</v>
      </c>
      <c r="B78" s="17" t="s">
        <v>232</v>
      </c>
      <c r="C78" s="93">
        <v>4337.6000000000004</v>
      </c>
      <c r="D78" s="76">
        <v>44.500000000000007</v>
      </c>
      <c r="E78" s="93">
        <f t="shared" si="2"/>
        <v>97.474157303370774</v>
      </c>
      <c r="F78" s="36">
        <v>45.3</v>
      </c>
      <c r="G78" s="36">
        <v>45.2</v>
      </c>
      <c r="H78" s="127">
        <v>5838.7</v>
      </c>
    </row>
    <row r="79" spans="1:8" ht="14.65" thickBot="1" x14ac:dyDescent="0.5">
      <c r="A79" s="55" t="s">
        <v>67</v>
      </c>
      <c r="B79" s="17" t="s">
        <v>233</v>
      </c>
      <c r="C79" s="93">
        <v>4715.6000000000004</v>
      </c>
      <c r="D79" s="76">
        <v>51.250000000000007</v>
      </c>
      <c r="E79" s="93">
        <f t="shared" si="2"/>
        <v>92.01170731707316</v>
      </c>
      <c r="F79" s="36">
        <v>45.3</v>
      </c>
      <c r="G79" s="36">
        <v>45.2</v>
      </c>
      <c r="H79" s="127">
        <v>6347.6</v>
      </c>
    </row>
    <row r="80" spans="1:8" x14ac:dyDescent="0.45">
      <c r="A80" s="52" t="s">
        <v>68</v>
      </c>
      <c r="B80" s="14" t="s">
        <v>234</v>
      </c>
      <c r="C80" s="90">
        <v>585.9</v>
      </c>
      <c r="D80" s="73">
        <v>6.2699999999999987</v>
      </c>
      <c r="E80" s="90">
        <f t="shared" si="2"/>
        <v>93.444976076555037</v>
      </c>
      <c r="F80" s="33">
        <v>62</v>
      </c>
      <c r="G80" s="33">
        <v>65.099999999999994</v>
      </c>
      <c r="H80" s="124">
        <v>533.79999999999995</v>
      </c>
    </row>
    <row r="81" spans="1:8" x14ac:dyDescent="0.45">
      <c r="A81" s="53" t="s">
        <v>69</v>
      </c>
      <c r="B81" s="15" t="s">
        <v>235</v>
      </c>
      <c r="C81" s="91">
        <v>964</v>
      </c>
      <c r="D81" s="74">
        <v>9.8033333333333346</v>
      </c>
      <c r="E81" s="91">
        <f t="shared" si="2"/>
        <v>98.333900034002028</v>
      </c>
      <c r="F81" s="34">
        <v>62</v>
      </c>
      <c r="G81" s="34">
        <v>65.099999999999994</v>
      </c>
      <c r="H81" s="125">
        <v>878.2</v>
      </c>
    </row>
    <row r="82" spans="1:8" x14ac:dyDescent="0.45">
      <c r="A82" s="53" t="s">
        <v>70</v>
      </c>
      <c r="B82" s="15" t="s">
        <v>236</v>
      </c>
      <c r="C82" s="91">
        <v>1438.2</v>
      </c>
      <c r="D82" s="74">
        <v>14.080000000000002</v>
      </c>
      <c r="E82" s="91">
        <f t="shared" si="2"/>
        <v>102.14488636363636</v>
      </c>
      <c r="F82" s="34">
        <v>62</v>
      </c>
      <c r="G82" s="34">
        <v>65.099999999999994</v>
      </c>
      <c r="H82" s="125">
        <v>1310.2</v>
      </c>
    </row>
    <row r="83" spans="1:8" x14ac:dyDescent="0.45">
      <c r="A83" s="53" t="s">
        <v>71</v>
      </c>
      <c r="B83" s="15" t="s">
        <v>237</v>
      </c>
      <c r="C83" s="91">
        <v>1860.5</v>
      </c>
      <c r="D83" s="74">
        <v>18.830000000000002</v>
      </c>
      <c r="E83" s="91">
        <f t="shared" si="2"/>
        <v>98.805098247477417</v>
      </c>
      <c r="F83" s="34">
        <v>62</v>
      </c>
      <c r="G83" s="34">
        <v>65.099999999999994</v>
      </c>
      <c r="H83" s="125">
        <v>1694.9</v>
      </c>
    </row>
    <row r="84" spans="1:8" x14ac:dyDescent="0.45">
      <c r="A84" s="53" t="s">
        <v>72</v>
      </c>
      <c r="B84" s="15" t="s">
        <v>238</v>
      </c>
      <c r="C84" s="91">
        <v>2418.6</v>
      </c>
      <c r="D84" s="74">
        <v>24.53</v>
      </c>
      <c r="E84" s="91">
        <f t="shared" si="2"/>
        <v>98.59763554830819</v>
      </c>
      <c r="F84" s="34">
        <v>62</v>
      </c>
      <c r="G84" s="34">
        <v>65.099999999999994</v>
      </c>
      <c r="H84" s="125">
        <v>2203.3000000000002</v>
      </c>
    </row>
    <row r="85" spans="1:8" x14ac:dyDescent="0.45">
      <c r="A85" s="53" t="s">
        <v>73</v>
      </c>
      <c r="B85" s="15" t="s">
        <v>239</v>
      </c>
      <c r="C85" s="91">
        <v>2826.9</v>
      </c>
      <c r="D85" s="74">
        <v>27.759411764705881</v>
      </c>
      <c r="E85" s="91">
        <f t="shared" si="2"/>
        <v>101.83573138945987</v>
      </c>
      <c r="F85" s="34">
        <v>62</v>
      </c>
      <c r="G85" s="34">
        <v>65.099999999999994</v>
      </c>
      <c r="H85" s="125">
        <v>2575.1999999999998</v>
      </c>
    </row>
    <row r="86" spans="1:8" x14ac:dyDescent="0.45">
      <c r="A86" s="53" t="s">
        <v>74</v>
      </c>
      <c r="B86" s="15" t="s">
        <v>240</v>
      </c>
      <c r="C86" s="91">
        <v>3308.4</v>
      </c>
      <c r="D86" s="74">
        <v>33.785294117647062</v>
      </c>
      <c r="E86" s="91">
        <f t="shared" si="2"/>
        <v>97.924262209454156</v>
      </c>
      <c r="F86" s="34">
        <v>62</v>
      </c>
      <c r="G86" s="34">
        <v>65.099999999999994</v>
      </c>
      <c r="H86" s="125">
        <v>3013.9</v>
      </c>
    </row>
    <row r="87" spans="1:8" x14ac:dyDescent="0.45">
      <c r="A87" s="53" t="s">
        <v>75</v>
      </c>
      <c r="B87" s="15" t="s">
        <v>241</v>
      </c>
      <c r="C87" s="91">
        <v>3859.8</v>
      </c>
      <c r="D87" s="74">
        <v>39.811176470588236</v>
      </c>
      <c r="E87" s="91">
        <f t="shared" si="2"/>
        <v>96.952673650615409</v>
      </c>
      <c r="F87" s="34">
        <v>62</v>
      </c>
      <c r="G87" s="34">
        <v>65.099999999999994</v>
      </c>
      <c r="H87" s="125">
        <v>3516.2</v>
      </c>
    </row>
    <row r="88" spans="1:8" x14ac:dyDescent="0.45">
      <c r="A88" s="53" t="s">
        <v>76</v>
      </c>
      <c r="B88" s="15" t="s">
        <v>242</v>
      </c>
      <c r="C88" s="91">
        <v>4411.3</v>
      </c>
      <c r="D88" s="74">
        <v>44.500000000000007</v>
      </c>
      <c r="E88" s="91">
        <f t="shared" si="2"/>
        <v>99.130337078651678</v>
      </c>
      <c r="F88" s="34">
        <v>62</v>
      </c>
      <c r="G88" s="34">
        <v>65.099999999999994</v>
      </c>
      <c r="H88" s="125">
        <v>4018.6</v>
      </c>
    </row>
    <row r="89" spans="1:8" ht="14.65" thickBot="1" x14ac:dyDescent="0.5">
      <c r="A89" s="53" t="s">
        <v>77</v>
      </c>
      <c r="B89" s="15" t="s">
        <v>243</v>
      </c>
      <c r="C89" s="91">
        <v>4795.8</v>
      </c>
      <c r="D89" s="74">
        <v>51.250000000000007</v>
      </c>
      <c r="E89" s="91">
        <f t="shared" si="2"/>
        <v>93.576585365853646</v>
      </c>
      <c r="F89" s="34">
        <v>62</v>
      </c>
      <c r="G89" s="34">
        <v>65.099999999999994</v>
      </c>
      <c r="H89" s="125">
        <v>4368.8</v>
      </c>
    </row>
    <row r="90" spans="1:8" x14ac:dyDescent="0.45">
      <c r="A90" s="50" t="s">
        <v>78</v>
      </c>
      <c r="B90" s="12" t="s">
        <v>244</v>
      </c>
      <c r="C90" s="83">
        <v>560.4</v>
      </c>
      <c r="D90" s="71">
        <v>6.2699999999999987</v>
      </c>
      <c r="E90" s="83">
        <f t="shared" si="2"/>
        <v>89.37799043062202</v>
      </c>
      <c r="F90" s="31">
        <v>85.7</v>
      </c>
      <c r="G90" s="31">
        <v>86.2</v>
      </c>
      <c r="H90" s="122">
        <v>320.5</v>
      </c>
    </row>
    <row r="91" spans="1:8" x14ac:dyDescent="0.45">
      <c r="A91" s="51" t="s">
        <v>79</v>
      </c>
      <c r="B91" s="13" t="s">
        <v>245</v>
      </c>
      <c r="C91" s="84">
        <v>922</v>
      </c>
      <c r="D91" s="72">
        <v>9.8033333333333346</v>
      </c>
      <c r="E91" s="84">
        <f t="shared" si="2"/>
        <v>94.049642978578703</v>
      </c>
      <c r="F91" s="32">
        <v>85.7</v>
      </c>
      <c r="G91" s="32">
        <v>86.2</v>
      </c>
      <c r="H91" s="123">
        <v>527.29999999999995</v>
      </c>
    </row>
    <row r="92" spans="1:8" x14ac:dyDescent="0.45">
      <c r="A92" s="51" t="s">
        <v>80</v>
      </c>
      <c r="B92" s="13" t="s">
        <v>246</v>
      </c>
      <c r="C92" s="84">
        <v>1375.2</v>
      </c>
      <c r="D92" s="72">
        <v>14.080000000000002</v>
      </c>
      <c r="E92" s="84">
        <f t="shared" si="2"/>
        <v>97.670454545454533</v>
      </c>
      <c r="F92" s="32">
        <v>85.7</v>
      </c>
      <c r="G92" s="32">
        <v>86.2</v>
      </c>
      <c r="H92" s="123">
        <v>786.4</v>
      </c>
    </row>
    <row r="93" spans="1:8" x14ac:dyDescent="0.45">
      <c r="A93" s="51" t="s">
        <v>81</v>
      </c>
      <c r="B93" s="13" t="s">
        <v>247</v>
      </c>
      <c r="C93" s="84">
        <v>1779.4</v>
      </c>
      <c r="D93" s="72">
        <v>18.830000000000002</v>
      </c>
      <c r="E93" s="84">
        <f t="shared" si="2"/>
        <v>94.498141263940511</v>
      </c>
      <c r="F93" s="32">
        <v>85.7</v>
      </c>
      <c r="G93" s="32">
        <v>86.2</v>
      </c>
      <c r="H93" s="123">
        <v>1017.6</v>
      </c>
    </row>
    <row r="94" spans="1:8" x14ac:dyDescent="0.45">
      <c r="A94" s="51" t="s">
        <v>82</v>
      </c>
      <c r="B94" s="13" t="s">
        <v>248</v>
      </c>
      <c r="C94" s="84">
        <v>2313.1999999999998</v>
      </c>
      <c r="D94" s="72">
        <v>24.53</v>
      </c>
      <c r="E94" s="84">
        <f t="shared" si="2"/>
        <v>94.300856094578052</v>
      </c>
      <c r="F94" s="32">
        <v>85.7</v>
      </c>
      <c r="G94" s="32">
        <v>86.2</v>
      </c>
      <c r="H94" s="123">
        <v>1322.8</v>
      </c>
    </row>
    <row r="95" spans="1:8" x14ac:dyDescent="0.45">
      <c r="A95" s="51" t="s">
        <v>83</v>
      </c>
      <c r="B95" s="13" t="s">
        <v>249</v>
      </c>
      <c r="C95" s="84">
        <v>2703.6</v>
      </c>
      <c r="D95" s="72">
        <v>27.759411764705881</v>
      </c>
      <c r="E95" s="84">
        <f t="shared" si="2"/>
        <v>97.393994617617764</v>
      </c>
      <c r="F95" s="32">
        <v>85.7</v>
      </c>
      <c r="G95" s="32">
        <v>86.2</v>
      </c>
      <c r="H95" s="123">
        <v>1546.1</v>
      </c>
    </row>
    <row r="96" spans="1:8" x14ac:dyDescent="0.45">
      <c r="A96" s="51" t="s">
        <v>84</v>
      </c>
      <c r="B96" s="13" t="s">
        <v>250</v>
      </c>
      <c r="C96" s="84">
        <v>3164.2</v>
      </c>
      <c r="D96" s="72">
        <v>33.785294117647062</v>
      </c>
      <c r="E96" s="84">
        <f t="shared" si="2"/>
        <v>93.656133019935567</v>
      </c>
      <c r="F96" s="32">
        <v>85.7</v>
      </c>
      <c r="G96" s="32">
        <v>86.2</v>
      </c>
      <c r="H96" s="123">
        <v>1809.5</v>
      </c>
    </row>
    <row r="97" spans="1:8" x14ac:dyDescent="0.45">
      <c r="A97" s="51" t="s">
        <v>85</v>
      </c>
      <c r="B97" s="13" t="s">
        <v>251</v>
      </c>
      <c r="C97" s="84">
        <v>3691.5</v>
      </c>
      <c r="D97" s="72">
        <v>39.811176470588236</v>
      </c>
      <c r="E97" s="84">
        <f t="shared" si="2"/>
        <v>92.725217571181602</v>
      </c>
      <c r="F97" s="32">
        <v>85.7</v>
      </c>
      <c r="G97" s="32">
        <v>86.2</v>
      </c>
      <c r="H97" s="123">
        <v>2111</v>
      </c>
    </row>
    <row r="98" spans="1:8" x14ac:dyDescent="0.45">
      <c r="A98" s="51" t="s">
        <v>86</v>
      </c>
      <c r="B98" s="13" t="s">
        <v>252</v>
      </c>
      <c r="C98" s="84">
        <v>4218.8999999999996</v>
      </c>
      <c r="D98" s="72">
        <v>44.500000000000007</v>
      </c>
      <c r="E98" s="84">
        <f t="shared" si="2"/>
        <v>94.80674157303369</v>
      </c>
      <c r="F98" s="32">
        <v>85.7</v>
      </c>
      <c r="G98" s="32">
        <v>86.2</v>
      </c>
      <c r="H98" s="123">
        <v>2412.6999999999998</v>
      </c>
    </row>
    <row r="99" spans="1:8" ht="14.65" thickBot="1" x14ac:dyDescent="0.5">
      <c r="A99" s="51" t="s">
        <v>87</v>
      </c>
      <c r="B99" s="13" t="s">
        <v>253</v>
      </c>
      <c r="C99" s="84">
        <v>4586.6000000000004</v>
      </c>
      <c r="D99" s="72">
        <v>51.250000000000007</v>
      </c>
      <c r="E99" s="84">
        <f t="shared" si="2"/>
        <v>89.494634146341454</v>
      </c>
      <c r="F99" s="32">
        <v>85.7</v>
      </c>
      <c r="G99" s="32">
        <v>86.2</v>
      </c>
      <c r="H99" s="123">
        <v>2622.9</v>
      </c>
    </row>
    <row r="100" spans="1:8" x14ac:dyDescent="0.45">
      <c r="A100" s="100" t="s">
        <v>303</v>
      </c>
      <c r="B100" s="101" t="s">
        <v>312</v>
      </c>
      <c r="C100" s="104">
        <v>478.8</v>
      </c>
      <c r="D100" s="103">
        <v>6.2699999999999987</v>
      </c>
      <c r="E100" s="104">
        <f t="shared" ref="E100:E109" si="3">C100/D100</f>
        <v>76.363636363636388</v>
      </c>
      <c r="F100" s="102">
        <v>24</v>
      </c>
      <c r="G100" s="102">
        <v>23.1</v>
      </c>
      <c r="H100" s="134">
        <v>1066.5999999999999</v>
      </c>
    </row>
    <row r="101" spans="1:8" x14ac:dyDescent="0.45">
      <c r="A101" s="105" t="s">
        <v>304</v>
      </c>
      <c r="B101" s="106" t="s">
        <v>313</v>
      </c>
      <c r="C101" s="109">
        <v>787.7</v>
      </c>
      <c r="D101" s="108">
        <v>9.8033333333333346</v>
      </c>
      <c r="E101" s="109">
        <f t="shared" si="3"/>
        <v>80.350221013260793</v>
      </c>
      <c r="F101" s="107">
        <v>24</v>
      </c>
      <c r="G101" s="107">
        <v>23.1</v>
      </c>
      <c r="H101" s="135">
        <v>1754.8</v>
      </c>
    </row>
    <row r="102" spans="1:8" x14ac:dyDescent="0.45">
      <c r="A102" s="105" t="s">
        <v>305</v>
      </c>
      <c r="B102" s="106" t="s">
        <v>314</v>
      </c>
      <c r="C102" s="109">
        <v>1175.0999999999999</v>
      </c>
      <c r="D102" s="108">
        <v>14.080000000000002</v>
      </c>
      <c r="E102" s="109">
        <f t="shared" si="3"/>
        <v>83.458806818181799</v>
      </c>
      <c r="F102" s="107">
        <v>24</v>
      </c>
      <c r="G102" s="107">
        <v>23.1</v>
      </c>
      <c r="H102" s="135">
        <v>2617.9</v>
      </c>
    </row>
    <row r="103" spans="1:8" x14ac:dyDescent="0.45">
      <c r="A103" s="105" t="s">
        <v>306</v>
      </c>
      <c r="B103" s="106" t="s">
        <v>315</v>
      </c>
      <c r="C103" s="109">
        <v>1520.3</v>
      </c>
      <c r="D103" s="108">
        <v>18.830000000000002</v>
      </c>
      <c r="E103" s="109">
        <f t="shared" si="3"/>
        <v>80.738183749336159</v>
      </c>
      <c r="F103" s="107">
        <v>24</v>
      </c>
      <c r="G103" s="107">
        <v>23.1</v>
      </c>
      <c r="H103" s="135">
        <v>3386.8</v>
      </c>
    </row>
    <row r="104" spans="1:8" x14ac:dyDescent="0.45">
      <c r="A104" s="105" t="s">
        <v>307</v>
      </c>
      <c r="B104" s="106" t="s">
        <v>316</v>
      </c>
      <c r="C104" s="109">
        <v>1976.3</v>
      </c>
      <c r="D104" s="108">
        <v>24.53</v>
      </c>
      <c r="E104" s="109">
        <f t="shared" si="3"/>
        <v>80.566653077863833</v>
      </c>
      <c r="F104" s="107">
        <v>24</v>
      </c>
      <c r="G104" s="107">
        <v>23.1</v>
      </c>
      <c r="H104" s="135">
        <v>4402.6000000000004</v>
      </c>
    </row>
    <row r="105" spans="1:8" x14ac:dyDescent="0.45">
      <c r="A105" s="105" t="s">
        <v>302</v>
      </c>
      <c r="B105" s="106" t="s">
        <v>317</v>
      </c>
      <c r="C105" s="109">
        <v>2309.6999999999998</v>
      </c>
      <c r="D105" s="108">
        <v>27.759411764705881</v>
      </c>
      <c r="E105" s="109">
        <f t="shared" si="3"/>
        <v>83.20421266766968</v>
      </c>
      <c r="F105" s="107">
        <v>24</v>
      </c>
      <c r="G105" s="107">
        <v>23.1</v>
      </c>
      <c r="H105" s="135">
        <v>5145.3999999999996</v>
      </c>
    </row>
    <row r="106" spans="1:8" x14ac:dyDescent="0.45">
      <c r="A106" s="105" t="s">
        <v>308</v>
      </c>
      <c r="B106" s="106" t="s">
        <v>318</v>
      </c>
      <c r="C106" s="109">
        <v>2703.3</v>
      </c>
      <c r="D106" s="108">
        <v>33.785294117647062</v>
      </c>
      <c r="E106" s="109">
        <f t="shared" si="3"/>
        <v>80.014102898929224</v>
      </c>
      <c r="F106" s="107">
        <v>24</v>
      </c>
      <c r="G106" s="107">
        <v>23.1</v>
      </c>
      <c r="H106" s="135">
        <v>6022.2</v>
      </c>
    </row>
    <row r="107" spans="1:8" x14ac:dyDescent="0.45">
      <c r="A107" s="105" t="s">
        <v>309</v>
      </c>
      <c r="B107" s="106" t="s">
        <v>319</v>
      </c>
      <c r="C107" s="109">
        <v>3153.8</v>
      </c>
      <c r="D107" s="108">
        <v>39.811176470588236</v>
      </c>
      <c r="E107" s="109">
        <f t="shared" si="3"/>
        <v>79.218960091017891</v>
      </c>
      <c r="F107" s="107">
        <v>24</v>
      </c>
      <c r="G107" s="107">
        <v>23.1</v>
      </c>
      <c r="H107" s="135">
        <v>7025.9</v>
      </c>
    </row>
    <row r="108" spans="1:8" x14ac:dyDescent="0.45">
      <c r="A108" s="105" t="s">
        <v>310</v>
      </c>
      <c r="B108" s="106" t="s">
        <v>320</v>
      </c>
      <c r="C108" s="109">
        <v>3604.4</v>
      </c>
      <c r="D108" s="108">
        <v>44.500000000000007</v>
      </c>
      <c r="E108" s="109">
        <f t="shared" si="3"/>
        <v>80.99775280898875</v>
      </c>
      <c r="F108" s="107">
        <v>24</v>
      </c>
      <c r="G108" s="107">
        <v>23.1</v>
      </c>
      <c r="H108" s="135">
        <v>8029.6</v>
      </c>
    </row>
    <row r="109" spans="1:8" ht="14.65" thickBot="1" x14ac:dyDescent="0.5">
      <c r="A109" s="110" t="s">
        <v>311</v>
      </c>
      <c r="B109" s="111" t="s">
        <v>321</v>
      </c>
      <c r="C109" s="114">
        <v>3918.5</v>
      </c>
      <c r="D109" s="113">
        <v>51.250000000000007</v>
      </c>
      <c r="E109" s="114">
        <f t="shared" si="3"/>
        <v>76.458536585365849</v>
      </c>
      <c r="F109" s="112">
        <v>24</v>
      </c>
      <c r="G109" s="112">
        <v>23.1</v>
      </c>
      <c r="H109" s="136">
        <v>8729.5</v>
      </c>
    </row>
    <row r="110" spans="1:8" x14ac:dyDescent="0.45">
      <c r="A110" s="56" t="s">
        <v>146</v>
      </c>
      <c r="B110" s="18" t="s">
        <v>254</v>
      </c>
      <c r="C110" s="94">
        <v>314.7</v>
      </c>
      <c r="D110" s="77">
        <v>6.3859999999999992</v>
      </c>
      <c r="E110" s="94">
        <f t="shared" si="2"/>
        <v>49.279674287503916</v>
      </c>
      <c r="F110" s="37">
        <v>14.7</v>
      </c>
      <c r="G110" s="37">
        <v>14.4</v>
      </c>
      <c r="H110" s="128">
        <v>2301.8000000000002</v>
      </c>
    </row>
    <row r="111" spans="1:8" x14ac:dyDescent="0.45">
      <c r="A111" s="57" t="s">
        <v>147</v>
      </c>
      <c r="B111" s="19" t="s">
        <v>255</v>
      </c>
      <c r="C111" s="95">
        <v>516.9</v>
      </c>
      <c r="D111" s="78">
        <v>9.9700000000000006</v>
      </c>
      <c r="E111" s="95">
        <f t="shared" si="2"/>
        <v>51.84553660982948</v>
      </c>
      <c r="F111" s="38">
        <v>14.7</v>
      </c>
      <c r="G111" s="38">
        <v>14.4</v>
      </c>
      <c r="H111" s="129">
        <v>3781.1</v>
      </c>
    </row>
    <row r="112" spans="1:8" x14ac:dyDescent="0.45">
      <c r="A112" s="57" t="s">
        <v>148</v>
      </c>
      <c r="B112" s="19" t="s">
        <v>256</v>
      </c>
      <c r="C112" s="95">
        <v>712.6</v>
      </c>
      <c r="D112" s="78">
        <v>13.381</v>
      </c>
      <c r="E112" s="95">
        <f t="shared" si="2"/>
        <v>53.254614752260672</v>
      </c>
      <c r="F112" s="38">
        <v>14.7</v>
      </c>
      <c r="G112" s="38">
        <v>14.4</v>
      </c>
      <c r="H112" s="129">
        <v>5212.1000000000004</v>
      </c>
    </row>
    <row r="113" spans="1:8" x14ac:dyDescent="0.45">
      <c r="A113" s="57" t="s">
        <v>149</v>
      </c>
      <c r="B113" s="19" t="s">
        <v>257</v>
      </c>
      <c r="C113" s="95">
        <v>979</v>
      </c>
      <c r="D113" s="78">
        <v>21.6785</v>
      </c>
      <c r="E113" s="95">
        <f t="shared" si="2"/>
        <v>45.159951103628018</v>
      </c>
      <c r="F113" s="38">
        <v>14.7</v>
      </c>
      <c r="G113" s="38">
        <v>14.4</v>
      </c>
      <c r="H113" s="129">
        <v>7160.6</v>
      </c>
    </row>
    <row r="114" spans="1:8" x14ac:dyDescent="0.45">
      <c r="A114" s="57" t="s">
        <v>150</v>
      </c>
      <c r="B114" s="19" t="s">
        <v>258</v>
      </c>
      <c r="C114" s="95">
        <v>1223.7</v>
      </c>
      <c r="D114" s="78">
        <v>26.864437499999998</v>
      </c>
      <c r="E114" s="95">
        <f t="shared" si="2"/>
        <v>45.550925828988611</v>
      </c>
      <c r="F114" s="38">
        <v>14.7</v>
      </c>
      <c r="G114" s="38">
        <v>14.4</v>
      </c>
      <c r="H114" s="129">
        <v>8950.7000000000007</v>
      </c>
    </row>
    <row r="115" spans="1:8" x14ac:dyDescent="0.45">
      <c r="A115" s="57" t="s">
        <v>151</v>
      </c>
      <c r="B115" s="19" t="s">
        <v>259</v>
      </c>
      <c r="C115" s="95">
        <v>1479.4</v>
      </c>
      <c r="D115" s="78">
        <v>32.327999999999996</v>
      </c>
      <c r="E115" s="95">
        <f t="shared" si="2"/>
        <v>45.762187577332355</v>
      </c>
      <c r="F115" s="38">
        <v>14.7</v>
      </c>
      <c r="G115" s="38">
        <v>14.4</v>
      </c>
      <c r="H115" s="129">
        <v>10821</v>
      </c>
    </row>
    <row r="116" spans="1:8" x14ac:dyDescent="0.45">
      <c r="A116" s="57" t="s">
        <v>152</v>
      </c>
      <c r="B116" s="19" t="s">
        <v>260</v>
      </c>
      <c r="C116" s="95">
        <v>1702.8</v>
      </c>
      <c r="D116" s="78">
        <v>40.090666666666664</v>
      </c>
      <c r="E116" s="95">
        <f t="shared" si="2"/>
        <v>42.473726220566718</v>
      </c>
      <c r="F116" s="38">
        <v>14.7</v>
      </c>
      <c r="G116" s="38">
        <v>14.4</v>
      </c>
      <c r="H116" s="129">
        <v>12455</v>
      </c>
    </row>
    <row r="117" spans="1:8" x14ac:dyDescent="0.45">
      <c r="A117" s="57" t="s">
        <v>153</v>
      </c>
      <c r="B117" s="19" t="s">
        <v>261</v>
      </c>
      <c r="C117" s="95">
        <v>1986.6</v>
      </c>
      <c r="D117" s="78">
        <v>48.165156250000003</v>
      </c>
      <c r="E117" s="95">
        <f t="shared" si="2"/>
        <v>41.24558404188712</v>
      </c>
      <c r="F117" s="38">
        <v>14.7</v>
      </c>
      <c r="G117" s="38">
        <v>14.4</v>
      </c>
      <c r="H117" s="129">
        <v>14530.9</v>
      </c>
    </row>
    <row r="118" spans="1:8" ht="14.65" thickBot="1" x14ac:dyDescent="0.5">
      <c r="A118" s="57" t="s">
        <v>154</v>
      </c>
      <c r="B118" s="19" t="s">
        <v>155</v>
      </c>
      <c r="C118" s="95">
        <v>2270.4</v>
      </c>
      <c r="D118" s="78">
        <v>55.070000000000007</v>
      </c>
      <c r="E118" s="95">
        <f t="shared" si="2"/>
        <v>41.227528599963676</v>
      </c>
      <c r="F118" s="38">
        <v>14.7</v>
      </c>
      <c r="G118" s="38">
        <v>14.4</v>
      </c>
      <c r="H118" s="129">
        <v>16606.8</v>
      </c>
    </row>
    <row r="119" spans="1:8" x14ac:dyDescent="0.45">
      <c r="A119" s="58" t="s">
        <v>88</v>
      </c>
      <c r="B119" s="20" t="s">
        <v>262</v>
      </c>
      <c r="C119" s="96">
        <v>334.5</v>
      </c>
      <c r="D119" s="79">
        <v>6.2699999999999987</v>
      </c>
      <c r="E119" s="96">
        <f t="shared" si="2"/>
        <v>53.349282296650728</v>
      </c>
      <c r="F119" s="39">
        <v>21.9</v>
      </c>
      <c r="G119" s="39">
        <v>22.1</v>
      </c>
      <c r="H119" s="130">
        <v>1361.8</v>
      </c>
    </row>
    <row r="120" spans="1:8" x14ac:dyDescent="0.45">
      <c r="A120" s="59" t="s">
        <v>89</v>
      </c>
      <c r="B120" s="21" t="s">
        <v>263</v>
      </c>
      <c r="C120" s="97">
        <v>550.4</v>
      </c>
      <c r="D120" s="80">
        <v>9.8033333333333346</v>
      </c>
      <c r="E120" s="97">
        <f t="shared" si="2"/>
        <v>56.144168650118999</v>
      </c>
      <c r="F120" s="40">
        <v>21.9</v>
      </c>
      <c r="G120" s="40">
        <v>22.1</v>
      </c>
      <c r="H120" s="131">
        <v>2240.6999999999998</v>
      </c>
    </row>
    <row r="121" spans="1:8" x14ac:dyDescent="0.45">
      <c r="A121" s="59" t="s">
        <v>90</v>
      </c>
      <c r="B121" s="21" t="s">
        <v>264</v>
      </c>
      <c r="C121" s="97">
        <v>821.1</v>
      </c>
      <c r="D121" s="80">
        <v>14.080000000000002</v>
      </c>
      <c r="E121" s="97">
        <f t="shared" si="2"/>
        <v>58.31676136363636</v>
      </c>
      <c r="F121" s="40">
        <v>21.9</v>
      </c>
      <c r="G121" s="40">
        <v>22.1</v>
      </c>
      <c r="H121" s="131">
        <v>3342.8</v>
      </c>
    </row>
    <row r="122" spans="1:8" x14ac:dyDescent="0.45">
      <c r="A122" s="59" t="s">
        <v>91</v>
      </c>
      <c r="B122" s="21" t="s">
        <v>265</v>
      </c>
      <c r="C122" s="97">
        <v>1062.3</v>
      </c>
      <c r="D122" s="80">
        <v>18.830000000000002</v>
      </c>
      <c r="E122" s="97">
        <f t="shared" si="2"/>
        <v>56.41529474243228</v>
      </c>
      <c r="F122" s="40">
        <v>21.9</v>
      </c>
      <c r="G122" s="40">
        <v>22.1</v>
      </c>
      <c r="H122" s="131">
        <v>4324.3999999999996</v>
      </c>
    </row>
    <row r="123" spans="1:8" x14ac:dyDescent="0.45">
      <c r="A123" s="59" t="s">
        <v>92</v>
      </c>
      <c r="B123" s="21" t="s">
        <v>266</v>
      </c>
      <c r="C123" s="97">
        <v>1380.9</v>
      </c>
      <c r="D123" s="80">
        <v>24.53</v>
      </c>
      <c r="E123" s="97">
        <f t="shared" si="2"/>
        <v>56.294333469221364</v>
      </c>
      <c r="F123" s="40">
        <v>21.9</v>
      </c>
      <c r="G123" s="40">
        <v>22.1</v>
      </c>
      <c r="H123" s="131">
        <v>5621.7</v>
      </c>
    </row>
    <row r="124" spans="1:8" x14ac:dyDescent="0.45">
      <c r="A124" s="59" t="s">
        <v>93</v>
      </c>
      <c r="B124" s="21" t="s">
        <v>267</v>
      </c>
      <c r="C124" s="97">
        <v>1614</v>
      </c>
      <c r="D124" s="80">
        <v>27.759411764705881</v>
      </c>
      <c r="E124" s="97">
        <f t="shared" ref="E124:E148" si="4">C124/D124</f>
        <v>58.142442414867247</v>
      </c>
      <c r="F124" s="40">
        <v>21.9</v>
      </c>
      <c r="G124" s="40">
        <v>22.1</v>
      </c>
      <c r="H124" s="131">
        <v>6570.4</v>
      </c>
    </row>
    <row r="125" spans="1:8" x14ac:dyDescent="0.45">
      <c r="A125" s="59" t="s">
        <v>94</v>
      </c>
      <c r="B125" s="21" t="s">
        <v>268</v>
      </c>
      <c r="C125" s="97">
        <v>1888.9</v>
      </c>
      <c r="D125" s="80">
        <v>33.785294117647062</v>
      </c>
      <c r="E125" s="97">
        <f t="shared" si="4"/>
        <v>55.90894054148167</v>
      </c>
      <c r="F125" s="40">
        <v>21.9</v>
      </c>
      <c r="G125" s="40">
        <v>22.1</v>
      </c>
      <c r="H125" s="131">
        <v>7689.8</v>
      </c>
    </row>
    <row r="126" spans="1:8" x14ac:dyDescent="0.45">
      <c r="A126" s="59" t="s">
        <v>95</v>
      </c>
      <c r="B126" s="21" t="s">
        <v>269</v>
      </c>
      <c r="C126" s="97">
        <v>2203.6999999999998</v>
      </c>
      <c r="D126" s="80">
        <v>39.811176470588236</v>
      </c>
      <c r="E126" s="97">
        <f t="shared" si="4"/>
        <v>55.353802508902312</v>
      </c>
      <c r="F126" s="40">
        <v>21.9</v>
      </c>
      <c r="G126" s="40">
        <v>22.1</v>
      </c>
      <c r="H126" s="131">
        <v>8971.4</v>
      </c>
    </row>
    <row r="127" spans="1:8" x14ac:dyDescent="0.45">
      <c r="A127" s="59" t="s">
        <v>96</v>
      </c>
      <c r="B127" s="21" t="s">
        <v>270</v>
      </c>
      <c r="C127" s="97">
        <v>2518.6</v>
      </c>
      <c r="D127" s="80">
        <v>44.500000000000007</v>
      </c>
      <c r="E127" s="97">
        <f t="shared" si="4"/>
        <v>56.597752808988751</v>
      </c>
      <c r="F127" s="40">
        <v>21.9</v>
      </c>
      <c r="G127" s="40">
        <v>22.1</v>
      </c>
      <c r="H127" s="131">
        <v>10253.200000000001</v>
      </c>
    </row>
    <row r="128" spans="1:8" ht="14.65" thickBot="1" x14ac:dyDescent="0.5">
      <c r="A128" s="59" t="s">
        <v>97</v>
      </c>
      <c r="B128" s="21" t="s">
        <v>271</v>
      </c>
      <c r="C128" s="97">
        <v>2738.1</v>
      </c>
      <c r="D128" s="80">
        <v>51.250000000000007</v>
      </c>
      <c r="E128" s="97">
        <f t="shared" si="4"/>
        <v>53.426341463414623</v>
      </c>
      <c r="F128" s="40">
        <v>21.9</v>
      </c>
      <c r="G128" s="40">
        <v>22.1</v>
      </c>
      <c r="H128" s="131">
        <v>11146.7</v>
      </c>
    </row>
    <row r="129" spans="1:8" x14ac:dyDescent="0.45">
      <c r="A129" s="60" t="s">
        <v>98</v>
      </c>
      <c r="B129" s="22" t="s">
        <v>272</v>
      </c>
      <c r="C129" s="98">
        <v>349.7</v>
      </c>
      <c r="D129" s="81">
        <v>6.2699999999999987</v>
      </c>
      <c r="E129" s="98">
        <f t="shared" si="4"/>
        <v>55.77352472089315</v>
      </c>
      <c r="F129" s="41">
        <v>35.9</v>
      </c>
      <c r="G129" s="41">
        <v>36.799999999999997</v>
      </c>
      <c r="H129" s="132">
        <v>786.9</v>
      </c>
    </row>
    <row r="130" spans="1:8" x14ac:dyDescent="0.45">
      <c r="A130" s="61" t="s">
        <v>99</v>
      </c>
      <c r="B130" s="23" t="s">
        <v>273</v>
      </c>
      <c r="C130" s="99">
        <v>575.4</v>
      </c>
      <c r="D130" s="82">
        <v>9.8033333333333346</v>
      </c>
      <c r="E130" s="99">
        <f t="shared" si="4"/>
        <v>58.694321659299547</v>
      </c>
      <c r="F130" s="42">
        <v>35.9</v>
      </c>
      <c r="G130" s="42">
        <v>36.799999999999997</v>
      </c>
      <c r="H130" s="133">
        <v>1294.7</v>
      </c>
    </row>
    <row r="131" spans="1:8" x14ac:dyDescent="0.45">
      <c r="A131" s="61" t="s">
        <v>100</v>
      </c>
      <c r="B131" s="23" t="s">
        <v>274</v>
      </c>
      <c r="C131" s="99">
        <v>858.4</v>
      </c>
      <c r="D131" s="82">
        <v>14.080000000000002</v>
      </c>
      <c r="E131" s="99">
        <f t="shared" si="4"/>
        <v>60.965909090909079</v>
      </c>
      <c r="F131" s="42">
        <v>35.9</v>
      </c>
      <c r="G131" s="42">
        <v>36.799999999999997</v>
      </c>
      <c r="H131" s="133">
        <v>1931.5</v>
      </c>
    </row>
    <row r="132" spans="1:8" x14ac:dyDescent="0.45">
      <c r="A132" s="61" t="s">
        <v>101</v>
      </c>
      <c r="B132" s="23" t="s">
        <v>275</v>
      </c>
      <c r="C132" s="99">
        <v>1110.4000000000001</v>
      </c>
      <c r="D132" s="82">
        <v>18.830000000000002</v>
      </c>
      <c r="E132" s="99">
        <f t="shared" si="4"/>
        <v>58.969729155602764</v>
      </c>
      <c r="F132" s="42">
        <v>35.9</v>
      </c>
      <c r="G132" s="42">
        <v>36.799999999999997</v>
      </c>
      <c r="H132" s="133">
        <v>2498.6999999999998</v>
      </c>
    </row>
    <row r="133" spans="1:8" x14ac:dyDescent="0.45">
      <c r="A133" s="61" t="s">
        <v>102</v>
      </c>
      <c r="B133" s="23" t="s">
        <v>276</v>
      </c>
      <c r="C133" s="99">
        <v>1443.5</v>
      </c>
      <c r="D133" s="82">
        <v>24.53</v>
      </c>
      <c r="E133" s="99">
        <f t="shared" si="4"/>
        <v>58.846310640032613</v>
      </c>
      <c r="F133" s="42">
        <v>35.9</v>
      </c>
      <c r="G133" s="42">
        <v>36.799999999999997</v>
      </c>
      <c r="H133" s="133">
        <v>3248.3</v>
      </c>
    </row>
    <row r="134" spans="1:8" x14ac:dyDescent="0.45">
      <c r="A134" s="61" t="s">
        <v>103</v>
      </c>
      <c r="B134" s="23" t="s">
        <v>277</v>
      </c>
      <c r="C134" s="99">
        <v>1687.2</v>
      </c>
      <c r="D134" s="82">
        <v>27.759411764705881</v>
      </c>
      <c r="E134" s="99">
        <f t="shared" si="4"/>
        <v>60.779385899853793</v>
      </c>
      <c r="F134" s="42">
        <v>35.9</v>
      </c>
      <c r="G134" s="42">
        <v>36.799999999999997</v>
      </c>
      <c r="H134" s="133">
        <v>3796.5</v>
      </c>
    </row>
    <row r="135" spans="1:8" x14ac:dyDescent="0.45">
      <c r="A135" s="61" t="s">
        <v>104</v>
      </c>
      <c r="B135" s="23" t="s">
        <v>278</v>
      </c>
      <c r="C135" s="99">
        <v>1974.6</v>
      </c>
      <c r="D135" s="82">
        <v>33.785294117647062</v>
      </c>
      <c r="E135" s="99">
        <f t="shared" si="4"/>
        <v>58.445547140245488</v>
      </c>
      <c r="F135" s="42">
        <v>35.9</v>
      </c>
      <c r="G135" s="42">
        <v>36.799999999999997</v>
      </c>
      <c r="H135" s="133">
        <v>4443.2</v>
      </c>
    </row>
    <row r="136" spans="1:8" x14ac:dyDescent="0.45">
      <c r="A136" s="61" t="s">
        <v>105</v>
      </c>
      <c r="B136" s="23" t="s">
        <v>279</v>
      </c>
      <c r="C136" s="99">
        <v>2303.6999999999998</v>
      </c>
      <c r="D136" s="82">
        <v>39.811176470588236</v>
      </c>
      <c r="E136" s="99">
        <f t="shared" si="4"/>
        <v>57.865659953604506</v>
      </c>
      <c r="F136" s="42">
        <v>35.9</v>
      </c>
      <c r="G136" s="42">
        <v>36.799999999999997</v>
      </c>
      <c r="H136" s="133">
        <v>5183.7</v>
      </c>
    </row>
    <row r="137" spans="1:8" x14ac:dyDescent="0.45">
      <c r="A137" s="61" t="s">
        <v>106</v>
      </c>
      <c r="B137" s="23" t="s">
        <v>280</v>
      </c>
      <c r="C137" s="99">
        <v>2632.8</v>
      </c>
      <c r="D137" s="82">
        <v>44.500000000000007</v>
      </c>
      <c r="E137" s="99">
        <f t="shared" si="4"/>
        <v>59.164044943820222</v>
      </c>
      <c r="F137" s="42">
        <v>35.9</v>
      </c>
      <c r="G137" s="42">
        <v>36.799999999999997</v>
      </c>
      <c r="H137" s="133">
        <v>5924.4</v>
      </c>
    </row>
    <row r="138" spans="1:8" ht="14.65" thickBot="1" x14ac:dyDescent="0.5">
      <c r="A138" s="61" t="s">
        <v>107</v>
      </c>
      <c r="B138" s="23" t="s">
        <v>281</v>
      </c>
      <c r="C138" s="99">
        <v>2862.2</v>
      </c>
      <c r="D138" s="82">
        <v>51.250000000000007</v>
      </c>
      <c r="E138" s="99">
        <f t="shared" si="4"/>
        <v>55.84780487804877</v>
      </c>
      <c r="F138" s="42">
        <v>35.9</v>
      </c>
      <c r="G138" s="42">
        <v>36.799999999999997</v>
      </c>
      <c r="H138" s="133">
        <v>6440.7</v>
      </c>
    </row>
    <row r="139" spans="1:8" x14ac:dyDescent="0.45">
      <c r="A139" s="58" t="s">
        <v>108</v>
      </c>
      <c r="B139" s="20" t="s">
        <v>282</v>
      </c>
      <c r="C139" s="96">
        <v>336.8</v>
      </c>
      <c r="D139" s="79">
        <v>6.2699999999999987</v>
      </c>
      <c r="E139" s="96">
        <f t="shared" si="4"/>
        <v>53.716108452950571</v>
      </c>
      <c r="F139" s="39">
        <v>48.4</v>
      </c>
      <c r="G139" s="39">
        <v>52.5</v>
      </c>
      <c r="H139" s="130">
        <v>470.5</v>
      </c>
    </row>
    <row r="140" spans="1:8" x14ac:dyDescent="0.45">
      <c r="A140" s="59" t="s">
        <v>109</v>
      </c>
      <c r="B140" s="21" t="s">
        <v>283</v>
      </c>
      <c r="C140" s="97">
        <v>554.1</v>
      </c>
      <c r="D140" s="80">
        <v>9.8033333333333346</v>
      </c>
      <c r="E140" s="97">
        <f t="shared" si="4"/>
        <v>56.521591295477727</v>
      </c>
      <c r="F140" s="40">
        <v>48.4</v>
      </c>
      <c r="G140" s="40">
        <v>52.5</v>
      </c>
      <c r="H140" s="131">
        <v>774.1</v>
      </c>
    </row>
    <row r="141" spans="1:8" x14ac:dyDescent="0.45">
      <c r="A141" s="59" t="s">
        <v>110</v>
      </c>
      <c r="B141" s="21" t="s">
        <v>284</v>
      </c>
      <c r="C141" s="97">
        <v>826.7</v>
      </c>
      <c r="D141" s="80">
        <v>14.080000000000002</v>
      </c>
      <c r="E141" s="97">
        <f t="shared" si="4"/>
        <v>58.714488636363633</v>
      </c>
      <c r="F141" s="40">
        <v>48.4</v>
      </c>
      <c r="G141" s="40">
        <v>52.5</v>
      </c>
      <c r="H141" s="131">
        <v>1154.8</v>
      </c>
    </row>
    <row r="142" spans="1:8" x14ac:dyDescent="0.45">
      <c r="A142" s="59" t="s">
        <v>111</v>
      </c>
      <c r="B142" s="21" t="s">
        <v>285</v>
      </c>
      <c r="C142" s="97">
        <v>1069.4000000000001</v>
      </c>
      <c r="D142" s="80">
        <v>18.830000000000002</v>
      </c>
      <c r="E142" s="97">
        <f t="shared" si="4"/>
        <v>56.792352628783853</v>
      </c>
      <c r="F142" s="40">
        <v>48.4</v>
      </c>
      <c r="G142" s="40">
        <v>52.5</v>
      </c>
      <c r="H142" s="131">
        <v>1494</v>
      </c>
    </row>
    <row r="143" spans="1:8" x14ac:dyDescent="0.45">
      <c r="A143" s="59" t="s">
        <v>112</v>
      </c>
      <c r="B143" s="21" t="s">
        <v>286</v>
      </c>
      <c r="C143" s="97">
        <v>1390.2</v>
      </c>
      <c r="D143" s="80">
        <v>24.53</v>
      </c>
      <c r="E143" s="97">
        <f t="shared" si="4"/>
        <v>56.673461068079902</v>
      </c>
      <c r="F143" s="40">
        <v>48.4</v>
      </c>
      <c r="G143" s="40">
        <v>52.5</v>
      </c>
      <c r="H143" s="131">
        <v>1942.1</v>
      </c>
    </row>
    <row r="144" spans="1:8" x14ac:dyDescent="0.45">
      <c r="A144" s="59" t="s">
        <v>113</v>
      </c>
      <c r="B144" s="21" t="s">
        <v>287</v>
      </c>
      <c r="C144" s="97">
        <v>1624.9</v>
      </c>
      <c r="D144" s="80">
        <v>27.759411764705881</v>
      </c>
      <c r="E144" s="97">
        <f t="shared" si="4"/>
        <v>58.53510203216716</v>
      </c>
      <c r="F144" s="40">
        <v>48.4</v>
      </c>
      <c r="G144" s="40">
        <v>52.5</v>
      </c>
      <c r="H144" s="131">
        <v>2269.9</v>
      </c>
    </row>
    <row r="145" spans="1:8" x14ac:dyDescent="0.45">
      <c r="A145" s="59" t="s">
        <v>114</v>
      </c>
      <c r="B145" s="21" t="s">
        <v>288</v>
      </c>
      <c r="C145" s="97">
        <v>1901.7</v>
      </c>
      <c r="D145" s="80">
        <v>33.785294117647062</v>
      </c>
      <c r="E145" s="97">
        <f t="shared" si="4"/>
        <v>56.287803604074163</v>
      </c>
      <c r="F145" s="40">
        <v>48.4</v>
      </c>
      <c r="G145" s="40">
        <v>52.5</v>
      </c>
      <c r="H145" s="131">
        <v>2656.6</v>
      </c>
    </row>
    <row r="146" spans="1:8" x14ac:dyDescent="0.45">
      <c r="A146" s="59" t="s">
        <v>115</v>
      </c>
      <c r="B146" s="21" t="s">
        <v>289</v>
      </c>
      <c r="C146" s="97">
        <v>2218.6</v>
      </c>
      <c r="D146" s="80">
        <v>39.811176470588236</v>
      </c>
      <c r="E146" s="97">
        <f t="shared" si="4"/>
        <v>55.72806926816294</v>
      </c>
      <c r="F146" s="40">
        <v>48.4</v>
      </c>
      <c r="G146" s="40">
        <v>52.5</v>
      </c>
      <c r="H146" s="131">
        <v>3099.3</v>
      </c>
    </row>
    <row r="147" spans="1:8" x14ac:dyDescent="0.45">
      <c r="A147" s="59" t="s">
        <v>116</v>
      </c>
      <c r="B147" s="21" t="s">
        <v>290</v>
      </c>
      <c r="C147" s="97">
        <v>2535.6</v>
      </c>
      <c r="D147" s="80">
        <v>44.500000000000007</v>
      </c>
      <c r="E147" s="97">
        <f t="shared" si="4"/>
        <v>56.979775280898863</v>
      </c>
      <c r="F147" s="40">
        <v>48.4</v>
      </c>
      <c r="G147" s="40">
        <v>52.5</v>
      </c>
      <c r="H147" s="131">
        <v>3542.2</v>
      </c>
    </row>
    <row r="148" spans="1:8" ht="14.65" thickBot="1" x14ac:dyDescent="0.5">
      <c r="A148" s="59" t="s">
        <v>117</v>
      </c>
      <c r="B148" s="21" t="s">
        <v>291</v>
      </c>
      <c r="C148" s="97">
        <v>2756.6</v>
      </c>
      <c r="D148" s="80">
        <v>51.250000000000007</v>
      </c>
      <c r="E148" s="97">
        <f t="shared" si="4"/>
        <v>53.787317073170719</v>
      </c>
      <c r="F148" s="40">
        <v>48.4</v>
      </c>
      <c r="G148" s="40">
        <v>52.5</v>
      </c>
      <c r="H148" s="131">
        <v>3850.9</v>
      </c>
    </row>
    <row r="149" spans="1:8" x14ac:dyDescent="0.45">
      <c r="A149" s="56" t="s">
        <v>118</v>
      </c>
      <c r="B149" s="18" t="s">
        <v>292</v>
      </c>
      <c r="C149" s="94">
        <v>253.4</v>
      </c>
      <c r="D149" s="77">
        <v>6.2699999999999987</v>
      </c>
      <c r="E149" s="94">
        <f t="shared" ref="E149:E158" si="5">C149/D149</f>
        <v>40.414673046252005</v>
      </c>
      <c r="F149" s="37">
        <v>54.8</v>
      </c>
      <c r="G149" s="37">
        <v>59.4</v>
      </c>
      <c r="H149" s="128">
        <v>311.3</v>
      </c>
    </row>
    <row r="150" spans="1:8" x14ac:dyDescent="0.45">
      <c r="A150" s="57" t="s">
        <v>119</v>
      </c>
      <c r="B150" s="19" t="s">
        <v>293</v>
      </c>
      <c r="C150" s="95">
        <v>416.9</v>
      </c>
      <c r="D150" s="78">
        <v>9.8033333333333346</v>
      </c>
      <c r="E150" s="95">
        <f t="shared" si="5"/>
        <v>42.526351581094858</v>
      </c>
      <c r="F150" s="38">
        <v>54.8</v>
      </c>
      <c r="G150" s="38">
        <v>59.4</v>
      </c>
      <c r="H150" s="129">
        <v>512.20000000000005</v>
      </c>
    </row>
    <row r="151" spans="1:8" x14ac:dyDescent="0.45">
      <c r="A151" s="57" t="s">
        <v>120</v>
      </c>
      <c r="B151" s="19" t="s">
        <v>294</v>
      </c>
      <c r="C151" s="95">
        <v>621.9</v>
      </c>
      <c r="D151" s="78">
        <v>14.080000000000002</v>
      </c>
      <c r="E151" s="95">
        <f t="shared" si="5"/>
        <v>44.169034090909086</v>
      </c>
      <c r="F151" s="38">
        <v>54.8</v>
      </c>
      <c r="G151" s="38">
        <v>59.4</v>
      </c>
      <c r="H151" s="129">
        <v>764.2</v>
      </c>
    </row>
    <row r="152" spans="1:8" x14ac:dyDescent="0.45">
      <c r="A152" s="57" t="s">
        <v>121</v>
      </c>
      <c r="B152" s="19" t="s">
        <v>295</v>
      </c>
      <c r="C152" s="95">
        <v>804.6</v>
      </c>
      <c r="D152" s="78">
        <v>18.830000000000002</v>
      </c>
      <c r="E152" s="95">
        <f t="shared" si="5"/>
        <v>42.729686670207116</v>
      </c>
      <c r="F152" s="38">
        <v>54.8</v>
      </c>
      <c r="G152" s="38">
        <v>59.4</v>
      </c>
      <c r="H152" s="129">
        <v>988.6</v>
      </c>
    </row>
    <row r="153" spans="1:8" x14ac:dyDescent="0.45">
      <c r="A153" s="57" t="s">
        <v>122</v>
      </c>
      <c r="B153" s="19" t="s">
        <v>296</v>
      </c>
      <c r="C153" s="95">
        <v>1045.9000000000001</v>
      </c>
      <c r="D153" s="78">
        <v>24.53</v>
      </c>
      <c r="E153" s="95">
        <f t="shared" si="5"/>
        <v>42.637586628618017</v>
      </c>
      <c r="F153" s="38">
        <v>54.8</v>
      </c>
      <c r="G153" s="38">
        <v>59.4</v>
      </c>
      <c r="H153" s="129">
        <v>1285.0999999999999</v>
      </c>
    </row>
    <row r="154" spans="1:8" x14ac:dyDescent="0.45">
      <c r="A154" s="57" t="s">
        <v>123</v>
      </c>
      <c r="B154" s="19" t="s">
        <v>297</v>
      </c>
      <c r="C154" s="95">
        <v>1222.5</v>
      </c>
      <c r="D154" s="78">
        <v>27.759411764705881</v>
      </c>
      <c r="E154" s="95">
        <f t="shared" si="5"/>
        <v>44.039117628361339</v>
      </c>
      <c r="F154" s="38">
        <v>54.8</v>
      </c>
      <c r="G154" s="38">
        <v>59.4</v>
      </c>
      <c r="H154" s="129">
        <v>1502</v>
      </c>
    </row>
    <row r="155" spans="1:8" x14ac:dyDescent="0.45">
      <c r="A155" s="57" t="s">
        <v>124</v>
      </c>
      <c r="B155" s="19" t="s">
        <v>298</v>
      </c>
      <c r="C155" s="95">
        <v>1430.7</v>
      </c>
      <c r="D155" s="78">
        <v>33.785294117647062</v>
      </c>
      <c r="E155" s="95">
        <f t="shared" si="5"/>
        <v>42.346826847740921</v>
      </c>
      <c r="F155" s="38">
        <v>54.8</v>
      </c>
      <c r="G155" s="38">
        <v>59.4</v>
      </c>
      <c r="H155" s="129">
        <v>1757.9</v>
      </c>
    </row>
    <row r="156" spans="1:8" x14ac:dyDescent="0.45">
      <c r="A156" s="57" t="s">
        <v>125</v>
      </c>
      <c r="B156" s="19" t="s">
        <v>299</v>
      </c>
      <c r="C156" s="95">
        <v>1669.2</v>
      </c>
      <c r="D156" s="78">
        <v>39.811176470588236</v>
      </c>
      <c r="E156" s="95">
        <f t="shared" si="5"/>
        <v>41.927924466969074</v>
      </c>
      <c r="F156" s="38">
        <v>54.8</v>
      </c>
      <c r="G156" s="38">
        <v>59.4</v>
      </c>
      <c r="H156" s="129">
        <v>2050.9</v>
      </c>
    </row>
    <row r="157" spans="1:8" x14ac:dyDescent="0.45">
      <c r="A157" s="57" t="s">
        <v>126</v>
      </c>
      <c r="B157" s="19" t="s">
        <v>300</v>
      </c>
      <c r="C157" s="95">
        <v>1907.6</v>
      </c>
      <c r="D157" s="78">
        <v>44.500000000000007</v>
      </c>
      <c r="E157" s="95">
        <f t="shared" si="5"/>
        <v>42.867415730337072</v>
      </c>
      <c r="F157" s="38">
        <v>54.8</v>
      </c>
      <c r="G157" s="38">
        <v>59.4</v>
      </c>
      <c r="H157" s="129">
        <v>2343.9</v>
      </c>
    </row>
    <row r="158" spans="1:8" ht="14.65" thickBot="1" x14ac:dyDescent="0.5">
      <c r="A158" s="137" t="s">
        <v>127</v>
      </c>
      <c r="B158" s="138" t="s">
        <v>301</v>
      </c>
      <c r="C158" s="139">
        <v>2073.9</v>
      </c>
      <c r="D158" s="140">
        <v>51.250000000000007</v>
      </c>
      <c r="E158" s="139">
        <f t="shared" si="5"/>
        <v>40.466341463414629</v>
      </c>
      <c r="F158" s="141">
        <v>54.8</v>
      </c>
      <c r="G158" s="141">
        <v>59.4</v>
      </c>
      <c r="H158" s="142">
        <v>2548.1999999999998</v>
      </c>
    </row>
    <row r="159" spans="1:8" x14ac:dyDescent="0.45">
      <c r="A159" t="s">
        <v>333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D54D8-1D9C-4E96-A86D-F8ABB86F8332}">
  <dimension ref="B2:G61"/>
  <sheetViews>
    <sheetView topLeftCell="A44" workbookViewId="0">
      <selection activeCell="E77" sqref="E77"/>
    </sheetView>
  </sheetViews>
  <sheetFormatPr defaultRowHeight="14.25" x14ac:dyDescent="0.45"/>
  <sheetData>
    <row r="2" spans="2:7" ht="14.65" thickBot="1" x14ac:dyDescent="0.5">
      <c r="C2">
        <v>15</v>
      </c>
      <c r="D2">
        <v>25</v>
      </c>
      <c r="E2">
        <v>50</v>
      </c>
      <c r="F2">
        <v>72</v>
      </c>
      <c r="G2">
        <v>90</v>
      </c>
    </row>
    <row r="3" spans="2:7" x14ac:dyDescent="0.45">
      <c r="B3" t="s">
        <v>322</v>
      </c>
      <c r="C3" s="85">
        <v>623.5</v>
      </c>
      <c r="D3" s="66">
        <v>587.79999999999995</v>
      </c>
      <c r="E3" s="88">
        <v>609.29999999999995</v>
      </c>
      <c r="F3" s="66">
        <v>620</v>
      </c>
      <c r="G3" s="85">
        <v>594.9</v>
      </c>
    </row>
    <row r="4" spans="2:7" x14ac:dyDescent="0.45">
      <c r="B4" t="s">
        <v>323</v>
      </c>
      <c r="C4" s="86">
        <v>1024.2</v>
      </c>
      <c r="D4" s="67">
        <v>967.1</v>
      </c>
      <c r="E4" s="89">
        <v>1002.5</v>
      </c>
      <c r="F4" s="67">
        <v>1020.1</v>
      </c>
      <c r="G4" s="86">
        <v>978.8</v>
      </c>
    </row>
    <row r="5" spans="2:7" x14ac:dyDescent="0.45">
      <c r="B5" t="s">
        <v>324</v>
      </c>
      <c r="C5" s="86">
        <v>1411.8</v>
      </c>
      <c r="D5" s="67">
        <v>1442.7</v>
      </c>
      <c r="E5" s="89">
        <v>1495.6</v>
      </c>
      <c r="F5" s="67">
        <v>1521.9</v>
      </c>
      <c r="G5" s="86">
        <v>1460.2</v>
      </c>
    </row>
    <row r="6" spans="2:7" x14ac:dyDescent="0.45">
      <c r="B6" t="s">
        <v>325</v>
      </c>
      <c r="C6" s="86">
        <v>1939.6</v>
      </c>
      <c r="D6" s="67">
        <v>1866.4</v>
      </c>
      <c r="E6" s="89">
        <v>1934.8</v>
      </c>
      <c r="F6" s="67">
        <v>1968.9</v>
      </c>
      <c r="G6" s="86">
        <v>1889</v>
      </c>
    </row>
    <row r="7" spans="2:7" x14ac:dyDescent="0.45">
      <c r="B7" t="s">
        <v>326</v>
      </c>
      <c r="C7" s="86">
        <v>2424.5</v>
      </c>
      <c r="D7" s="67">
        <v>2426.3000000000002</v>
      </c>
      <c r="E7" s="89">
        <v>2515.1999999999998</v>
      </c>
      <c r="F7" s="67">
        <v>2559.5</v>
      </c>
      <c r="G7" s="86">
        <v>2455.6</v>
      </c>
    </row>
    <row r="8" spans="2:7" x14ac:dyDescent="0.45">
      <c r="B8" t="s">
        <v>327</v>
      </c>
      <c r="C8" s="86">
        <v>2931.1</v>
      </c>
      <c r="D8" s="67">
        <v>2835.7</v>
      </c>
      <c r="E8" s="89">
        <v>2939.7</v>
      </c>
      <c r="F8" s="67">
        <v>2991.4</v>
      </c>
      <c r="G8" s="86">
        <v>2870.1</v>
      </c>
    </row>
    <row r="9" spans="2:7" x14ac:dyDescent="0.45">
      <c r="B9" t="s">
        <v>328</v>
      </c>
      <c r="C9" s="86">
        <v>3373.7</v>
      </c>
      <c r="D9" s="67">
        <v>3318.8</v>
      </c>
      <c r="E9" s="89">
        <v>3440.5</v>
      </c>
      <c r="F9" s="67">
        <v>3501.1</v>
      </c>
      <c r="G9" s="86">
        <v>3359.1</v>
      </c>
    </row>
    <row r="10" spans="2:7" x14ac:dyDescent="0.45">
      <c r="B10" t="s">
        <v>329</v>
      </c>
      <c r="C10" s="86">
        <v>3936</v>
      </c>
      <c r="D10" s="67">
        <v>3872</v>
      </c>
      <c r="E10" s="89">
        <v>4013.9</v>
      </c>
      <c r="F10" s="67">
        <v>4088.6</v>
      </c>
      <c r="G10" s="86">
        <v>3918.9</v>
      </c>
    </row>
    <row r="11" spans="2:7" ht="14.65" thickBot="1" x14ac:dyDescent="0.5">
      <c r="B11" t="s">
        <v>330</v>
      </c>
      <c r="C11" s="87">
        <v>4498.3</v>
      </c>
      <c r="D11" s="67">
        <v>4425.2</v>
      </c>
      <c r="E11" s="89">
        <v>4587.3999999999996</v>
      </c>
      <c r="F11" s="67">
        <v>4668.3</v>
      </c>
      <c r="G11" s="86">
        <v>4478.8</v>
      </c>
    </row>
    <row r="12" spans="2:7" x14ac:dyDescent="0.45">
      <c r="B12" t="s">
        <v>331</v>
      </c>
      <c r="D12" s="67">
        <v>4810.8999999999996</v>
      </c>
      <c r="E12" s="89">
        <v>4987.2</v>
      </c>
      <c r="F12" s="67">
        <v>5075.1000000000004</v>
      </c>
      <c r="G12" s="86">
        <v>4869.2</v>
      </c>
    </row>
    <row r="26" spans="2:7" ht="14.65" thickBot="1" x14ac:dyDescent="0.5">
      <c r="C26">
        <v>15</v>
      </c>
      <c r="D26">
        <v>25</v>
      </c>
      <c r="E26">
        <v>50</v>
      </c>
      <c r="F26">
        <v>72</v>
      </c>
      <c r="G26">
        <v>90</v>
      </c>
    </row>
    <row r="27" spans="2:7" x14ac:dyDescent="0.45">
      <c r="B27" t="s">
        <v>322</v>
      </c>
      <c r="C27" s="85">
        <v>97.635452552458517</v>
      </c>
      <c r="D27" s="66">
        <v>93.748006379585334</v>
      </c>
      <c r="E27" s="88">
        <v>97.177033492822986</v>
      </c>
      <c r="F27" s="66">
        <v>98.883572567783119</v>
      </c>
      <c r="G27" s="85">
        <v>94.880382775119628</v>
      </c>
    </row>
    <row r="28" spans="2:7" x14ac:dyDescent="0.45">
      <c r="B28" t="s">
        <v>323</v>
      </c>
      <c r="C28" s="86">
        <v>102.72818455366098</v>
      </c>
      <c r="D28" s="67">
        <v>98.650119007140418</v>
      </c>
      <c r="E28" s="89">
        <v>102.26113566814007</v>
      </c>
      <c r="F28" s="67">
        <v>104.05644338660319</v>
      </c>
      <c r="G28" s="86">
        <v>99.843590615436909</v>
      </c>
    </row>
    <row r="29" spans="2:7" x14ac:dyDescent="0.45">
      <c r="B29" t="s">
        <v>324</v>
      </c>
      <c r="C29" s="86">
        <v>105.50780958074881</v>
      </c>
      <c r="D29" s="67">
        <v>102.46448863636363</v>
      </c>
      <c r="E29" s="89">
        <v>106.22159090909089</v>
      </c>
      <c r="F29" s="67">
        <v>108.08948863636363</v>
      </c>
      <c r="G29" s="86">
        <v>103.70738636363636</v>
      </c>
    </row>
    <row r="30" spans="2:7" x14ac:dyDescent="0.45">
      <c r="B30" t="s">
        <v>325</v>
      </c>
      <c r="C30" s="86">
        <v>89.471134995502453</v>
      </c>
      <c r="D30" s="67">
        <v>99.118428040361124</v>
      </c>
      <c r="E30" s="89">
        <v>102.75092936802973</v>
      </c>
      <c r="F30" s="67">
        <v>104.56186935740838</v>
      </c>
      <c r="G30" s="86">
        <v>100.31864046733934</v>
      </c>
    </row>
    <row r="31" spans="2:7" x14ac:dyDescent="0.45">
      <c r="B31" t="s">
        <v>326</v>
      </c>
      <c r="C31" s="86">
        <v>90.249423610674896</v>
      </c>
      <c r="D31" s="67">
        <v>98.911536893599674</v>
      </c>
      <c r="E31" s="89">
        <v>102.53567060741948</v>
      </c>
      <c r="F31" s="67">
        <v>104.34162250305748</v>
      </c>
      <c r="G31" s="86">
        <v>100.10599266204646</v>
      </c>
    </row>
    <row r="32" spans="2:7" x14ac:dyDescent="0.45">
      <c r="B32" t="s">
        <v>327</v>
      </c>
      <c r="C32" s="86">
        <v>90.667532788913647</v>
      </c>
      <c r="D32" s="67">
        <v>102.15274098874785</v>
      </c>
      <c r="E32" s="89">
        <v>105.8992180712424</v>
      </c>
      <c r="F32" s="67">
        <v>107.7616494670594</v>
      </c>
      <c r="G32" s="86">
        <v>103.39196033141913</v>
      </c>
    </row>
    <row r="33" spans="2:7" x14ac:dyDescent="0.45">
      <c r="B33" t="s">
        <v>328</v>
      </c>
      <c r="C33" s="86">
        <v>84.151756019688705</v>
      </c>
      <c r="D33" s="67">
        <v>98.232088447810568</v>
      </c>
      <c r="E33" s="89">
        <v>101.83424741011578</v>
      </c>
      <c r="F33" s="67">
        <v>103.62792722207712</v>
      </c>
      <c r="G33" s="86">
        <v>99.424915121441614</v>
      </c>
    </row>
    <row r="34" spans="2:7" x14ac:dyDescent="0.45">
      <c r="B34" t="s">
        <v>329</v>
      </c>
      <c r="C34" s="86">
        <v>81.718825525454406</v>
      </c>
      <c r="D34" s="67">
        <v>97.259120258869075</v>
      </c>
      <c r="E34" s="89">
        <v>100.8234459729015</v>
      </c>
      <c r="F34" s="67">
        <v>102.69980348409403</v>
      </c>
      <c r="G34" s="86">
        <v>98.437181400434397</v>
      </c>
    </row>
    <row r="35" spans="2:7" ht="14.65" thickBot="1" x14ac:dyDescent="0.5">
      <c r="B35" t="s">
        <v>330</v>
      </c>
      <c r="C35" s="87">
        <v>81.683312148175048</v>
      </c>
      <c r="D35" s="67">
        <v>99.442696629213458</v>
      </c>
      <c r="E35" s="89">
        <v>103.08764044943818</v>
      </c>
      <c r="F35" s="67">
        <v>104.90561797752808</v>
      </c>
      <c r="G35" s="86">
        <v>100.64719101123595</v>
      </c>
    </row>
    <row r="36" spans="2:7" x14ac:dyDescent="0.45">
      <c r="B36" t="s">
        <v>331</v>
      </c>
      <c r="D36" s="67">
        <v>93.871219512195097</v>
      </c>
      <c r="E36" s="89">
        <v>97.311219512195109</v>
      </c>
      <c r="F36" s="67">
        <v>99.026341463414624</v>
      </c>
      <c r="G36" s="86">
        <v>95.008780487804856</v>
      </c>
    </row>
    <row r="51" spans="2:7" ht="14.65" thickBot="1" x14ac:dyDescent="0.5">
      <c r="C51">
        <v>15</v>
      </c>
      <c r="D51">
        <v>25</v>
      </c>
      <c r="E51">
        <v>50</v>
      </c>
      <c r="F51">
        <v>72</v>
      </c>
      <c r="G51">
        <v>90</v>
      </c>
    </row>
    <row r="52" spans="2:7" x14ac:dyDescent="0.45">
      <c r="B52" t="s">
        <v>322</v>
      </c>
      <c r="C52" s="115">
        <v>2813.5</v>
      </c>
      <c r="D52" s="118">
        <v>1446.2</v>
      </c>
      <c r="E52" s="120">
        <v>847.8</v>
      </c>
      <c r="F52" s="118">
        <v>568</v>
      </c>
      <c r="G52" s="115">
        <v>336.8</v>
      </c>
    </row>
    <row r="53" spans="2:7" x14ac:dyDescent="0.45">
      <c r="B53" t="s">
        <v>323</v>
      </c>
      <c r="C53" s="116">
        <v>4621.6000000000004</v>
      </c>
      <c r="D53" s="119">
        <v>2379.5</v>
      </c>
      <c r="E53" s="121">
        <v>1395</v>
      </c>
      <c r="F53" s="119">
        <v>934.5</v>
      </c>
      <c r="G53" s="116">
        <v>554.1</v>
      </c>
    </row>
    <row r="54" spans="2:7" x14ac:dyDescent="0.45">
      <c r="B54" t="s">
        <v>324</v>
      </c>
      <c r="C54" s="116">
        <v>6370.6</v>
      </c>
      <c r="D54" s="119">
        <v>3549.8</v>
      </c>
      <c r="E54" s="121">
        <v>2081.1</v>
      </c>
      <c r="F54" s="119">
        <v>1394.2</v>
      </c>
      <c r="G54" s="116">
        <v>826.6</v>
      </c>
    </row>
    <row r="55" spans="2:7" x14ac:dyDescent="0.45">
      <c r="B55" t="s">
        <v>325</v>
      </c>
      <c r="C55" s="116">
        <v>8752.2999999999993</v>
      </c>
      <c r="D55" s="119">
        <v>4592.3</v>
      </c>
      <c r="E55" s="121">
        <v>2692.3</v>
      </c>
      <c r="F55" s="119">
        <v>1803.6</v>
      </c>
      <c r="G55" s="116">
        <v>1069.3</v>
      </c>
    </row>
    <row r="56" spans="2:7" x14ac:dyDescent="0.45">
      <c r="B56" t="s">
        <v>326</v>
      </c>
      <c r="C56" s="116">
        <v>10940.4</v>
      </c>
      <c r="D56" s="119">
        <v>5969.9</v>
      </c>
      <c r="E56" s="121">
        <v>3499.9</v>
      </c>
      <c r="F56" s="119">
        <v>2344.6999999999998</v>
      </c>
      <c r="G56" s="116">
        <v>1390.1</v>
      </c>
    </row>
    <row r="57" spans="2:7" x14ac:dyDescent="0.45">
      <c r="B57" t="s">
        <v>327</v>
      </c>
      <c r="C57" s="116">
        <v>13226.4</v>
      </c>
      <c r="D57" s="119">
        <v>6977.4</v>
      </c>
      <c r="E57" s="121">
        <v>4090.6</v>
      </c>
      <c r="F57" s="119">
        <v>2740.4</v>
      </c>
      <c r="G57" s="116">
        <v>1624.7</v>
      </c>
    </row>
    <row r="58" spans="2:7" x14ac:dyDescent="0.45">
      <c r="B58" t="s">
        <v>328</v>
      </c>
      <c r="C58" s="116">
        <v>15223.6</v>
      </c>
      <c r="D58" s="119">
        <v>8166.1</v>
      </c>
      <c r="E58" s="121">
        <v>4787.3999999999996</v>
      </c>
      <c r="F58" s="119">
        <v>3207.2</v>
      </c>
      <c r="G58" s="116">
        <v>1901.5</v>
      </c>
    </row>
    <row r="59" spans="2:7" x14ac:dyDescent="0.45">
      <c r="B59" t="s">
        <v>329</v>
      </c>
      <c r="C59" s="116">
        <v>17760.900000000001</v>
      </c>
      <c r="D59" s="119">
        <v>9527.1</v>
      </c>
      <c r="E59" s="121">
        <v>5585.3</v>
      </c>
      <c r="F59" s="119">
        <v>3745.4</v>
      </c>
      <c r="G59" s="116">
        <v>2218.4</v>
      </c>
    </row>
    <row r="60" spans="2:7" ht="14.65" thickBot="1" x14ac:dyDescent="0.5">
      <c r="B60" t="s">
        <v>330</v>
      </c>
      <c r="C60" s="117">
        <v>20298.3</v>
      </c>
      <c r="D60" s="119">
        <v>10901</v>
      </c>
      <c r="E60" s="121">
        <v>6383.4</v>
      </c>
      <c r="F60" s="119">
        <v>4276.3999999999996</v>
      </c>
      <c r="G60" s="116">
        <v>2535.4</v>
      </c>
    </row>
    <row r="61" spans="2:7" x14ac:dyDescent="0.45">
      <c r="B61" t="s">
        <v>331</v>
      </c>
      <c r="D61" s="119">
        <v>11837.5</v>
      </c>
      <c r="E61" s="121">
        <v>6939.8</v>
      </c>
      <c r="F61" s="119">
        <v>4649.1000000000004</v>
      </c>
      <c r="G61" s="116">
        <v>2756.4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894D3-3B3C-41D2-BE85-4AD94441C4F4}">
  <dimension ref="B2:H61"/>
  <sheetViews>
    <sheetView topLeftCell="A44" workbookViewId="0">
      <selection activeCell="E77" sqref="E77"/>
    </sheetView>
  </sheetViews>
  <sheetFormatPr defaultRowHeight="14.25" x14ac:dyDescent="0.45"/>
  <sheetData>
    <row r="2" spans="2:8" ht="14.65" thickBot="1" x14ac:dyDescent="0.5">
      <c r="C2">
        <v>15</v>
      </c>
      <c r="D2">
        <v>25</v>
      </c>
      <c r="E2">
        <v>50</v>
      </c>
      <c r="F2">
        <v>72</v>
      </c>
      <c r="G2">
        <v>90</v>
      </c>
      <c r="H2" t="s">
        <v>332</v>
      </c>
    </row>
    <row r="3" spans="2:8" x14ac:dyDescent="0.45">
      <c r="B3" t="s">
        <v>322</v>
      </c>
      <c r="C3" s="83">
        <v>516.80103414081316</v>
      </c>
      <c r="D3" s="90">
        <v>552.6</v>
      </c>
      <c r="E3" s="92">
        <v>576.1</v>
      </c>
      <c r="F3" s="90">
        <v>585.9</v>
      </c>
      <c r="G3" s="83">
        <v>560.4</v>
      </c>
      <c r="H3" s="104">
        <v>478.8</v>
      </c>
    </row>
    <row r="4" spans="2:8" x14ac:dyDescent="0.45">
      <c r="B4" t="s">
        <v>323</v>
      </c>
      <c r="C4" s="84">
        <v>848.92962175945604</v>
      </c>
      <c r="D4" s="91">
        <v>909.2</v>
      </c>
      <c r="E4" s="93">
        <v>947.9</v>
      </c>
      <c r="F4" s="91">
        <v>964</v>
      </c>
      <c r="G4" s="84">
        <v>922</v>
      </c>
      <c r="H4" s="109">
        <v>787.7</v>
      </c>
    </row>
    <row r="5" spans="2:8" x14ac:dyDescent="0.45">
      <c r="B5" t="s">
        <v>324</v>
      </c>
      <c r="C5" s="84">
        <v>1170.2</v>
      </c>
      <c r="D5" s="91">
        <v>1356.4</v>
      </c>
      <c r="E5" s="93">
        <v>1414.2</v>
      </c>
      <c r="F5" s="91">
        <v>1438.2</v>
      </c>
      <c r="G5" s="84">
        <v>1375.2</v>
      </c>
      <c r="H5" s="109">
        <v>1175.0999999999999</v>
      </c>
    </row>
    <row r="6" spans="2:8" x14ac:dyDescent="0.45">
      <c r="B6" t="s">
        <v>325</v>
      </c>
      <c r="C6" s="84">
        <v>1607.6780847145487</v>
      </c>
      <c r="D6" s="91">
        <v>1754.7</v>
      </c>
      <c r="E6" s="93">
        <v>1829.4</v>
      </c>
      <c r="F6" s="91">
        <v>1860.5</v>
      </c>
      <c r="G6" s="84">
        <v>1779.4</v>
      </c>
      <c r="H6" s="109">
        <v>1520.3</v>
      </c>
    </row>
    <row r="7" spans="2:8" x14ac:dyDescent="0.45">
      <c r="B7" t="s">
        <v>326</v>
      </c>
      <c r="C7" s="84">
        <v>2009.597605893186</v>
      </c>
      <c r="D7" s="91">
        <v>2281</v>
      </c>
      <c r="E7" s="93">
        <v>2378.1999999999998</v>
      </c>
      <c r="F7" s="91">
        <v>2418.6</v>
      </c>
      <c r="G7" s="84">
        <v>2313.1999999999998</v>
      </c>
      <c r="H7" s="109">
        <v>1976.3</v>
      </c>
    </row>
    <row r="8" spans="2:8" x14ac:dyDescent="0.45">
      <c r="B8" t="s">
        <v>327</v>
      </c>
      <c r="C8" s="84">
        <v>2429.5036265760023</v>
      </c>
      <c r="D8" s="91">
        <v>2666</v>
      </c>
      <c r="E8" s="93">
        <v>2779.6</v>
      </c>
      <c r="F8" s="91">
        <v>2826.9</v>
      </c>
      <c r="G8" s="84">
        <v>2703.6</v>
      </c>
      <c r="H8" s="109">
        <v>2309.6999999999998</v>
      </c>
    </row>
    <row r="9" spans="2:8" x14ac:dyDescent="0.45">
      <c r="B9" t="s">
        <v>328</v>
      </c>
      <c r="C9" s="84">
        <v>2796.3619067856635</v>
      </c>
      <c r="D9" s="91">
        <v>3120.2</v>
      </c>
      <c r="E9" s="93">
        <v>3253.2</v>
      </c>
      <c r="F9" s="91">
        <v>3308.4</v>
      </c>
      <c r="G9" s="84">
        <v>3164.2</v>
      </c>
      <c r="H9" s="109">
        <v>2703.3</v>
      </c>
    </row>
    <row r="10" spans="2:8" x14ac:dyDescent="0.45">
      <c r="B10" t="s">
        <v>329</v>
      </c>
      <c r="C10" s="84">
        <v>3262.4360390990228</v>
      </c>
      <c r="D10" s="91">
        <v>3640.2</v>
      </c>
      <c r="E10" s="93">
        <v>3795.3</v>
      </c>
      <c r="F10" s="91">
        <v>3859.8</v>
      </c>
      <c r="G10" s="84">
        <v>3691.5</v>
      </c>
      <c r="H10" s="109">
        <v>3153.8</v>
      </c>
    </row>
    <row r="11" spans="2:8" x14ac:dyDescent="0.45">
      <c r="B11" t="s">
        <v>330</v>
      </c>
      <c r="C11" s="84">
        <v>3728.5101714123816</v>
      </c>
      <c r="D11" s="91">
        <v>4160.3</v>
      </c>
      <c r="E11" s="93">
        <v>4337.6000000000004</v>
      </c>
      <c r="F11" s="91">
        <v>4411.3</v>
      </c>
      <c r="G11" s="84">
        <v>4218.8999999999996</v>
      </c>
      <c r="H11" s="109">
        <v>3604.4</v>
      </c>
    </row>
    <row r="12" spans="2:8" ht="14.65" thickBot="1" x14ac:dyDescent="0.5">
      <c r="B12" t="s">
        <v>331</v>
      </c>
      <c r="D12" s="91">
        <v>4522.8999999999996</v>
      </c>
      <c r="E12" s="93">
        <v>4715.6000000000004</v>
      </c>
      <c r="F12" s="91">
        <v>4795.8</v>
      </c>
      <c r="G12" s="84">
        <v>4586.6000000000004</v>
      </c>
      <c r="H12" s="114">
        <v>3918.5</v>
      </c>
    </row>
    <row r="26" spans="2:8" ht="14.65" thickBot="1" x14ac:dyDescent="0.5">
      <c r="C26">
        <v>15</v>
      </c>
      <c r="D26">
        <v>25</v>
      </c>
      <c r="E26">
        <v>50</v>
      </c>
      <c r="F26">
        <v>72</v>
      </c>
      <c r="G26">
        <v>90</v>
      </c>
      <c r="H26" t="s">
        <v>332</v>
      </c>
    </row>
    <row r="27" spans="2:8" x14ac:dyDescent="0.45">
      <c r="B27" t="s">
        <v>322</v>
      </c>
      <c r="C27" s="85">
        <v>80.927189812216284</v>
      </c>
      <c r="D27" s="66">
        <v>88.133971291866047</v>
      </c>
      <c r="E27" s="88">
        <v>91.881977671451381</v>
      </c>
      <c r="F27" s="66">
        <v>93.444976076555037</v>
      </c>
      <c r="G27" s="85">
        <v>89.37799043062202</v>
      </c>
      <c r="H27">
        <v>76.363636363636388</v>
      </c>
    </row>
    <row r="28" spans="2:8" x14ac:dyDescent="0.45">
      <c r="B28" t="s">
        <v>323</v>
      </c>
      <c r="C28" s="86">
        <v>85.148407398140023</v>
      </c>
      <c r="D28" s="67">
        <v>92.743964637878264</v>
      </c>
      <c r="E28" s="89">
        <v>96.691601496089746</v>
      </c>
      <c r="F28" s="67">
        <v>98.333900034002028</v>
      </c>
      <c r="G28" s="86">
        <v>94.049642978578703</v>
      </c>
      <c r="H28">
        <v>80.350221013260793</v>
      </c>
    </row>
    <row r="29" spans="2:8" x14ac:dyDescent="0.45">
      <c r="B29" t="s">
        <v>324</v>
      </c>
      <c r="C29" s="86">
        <v>87.452357820790681</v>
      </c>
      <c r="D29" s="67">
        <v>96.335227272727266</v>
      </c>
      <c r="E29" s="89">
        <v>100.44034090909089</v>
      </c>
      <c r="F29" s="67">
        <v>102.14488636363636</v>
      </c>
      <c r="G29" s="86">
        <v>97.670454545454533</v>
      </c>
      <c r="H29">
        <v>83.458806818181799</v>
      </c>
    </row>
    <row r="30" spans="2:8" x14ac:dyDescent="0.45">
      <c r="B30" t="s">
        <v>325</v>
      </c>
      <c r="C30" s="86">
        <v>74.160024204375247</v>
      </c>
      <c r="D30" s="67">
        <v>93.186404673393511</v>
      </c>
      <c r="E30" s="89">
        <v>97.153478491768453</v>
      </c>
      <c r="F30" s="67">
        <v>98.805098247477417</v>
      </c>
      <c r="G30" s="86">
        <v>94.498141263940511</v>
      </c>
      <c r="H30">
        <v>80.738183749336159</v>
      </c>
    </row>
    <row r="31" spans="2:8" x14ac:dyDescent="0.45">
      <c r="B31" t="s">
        <v>326</v>
      </c>
      <c r="C31" s="86">
        <v>74.805125024232737</v>
      </c>
      <c r="D31" s="67">
        <v>92.988177741540966</v>
      </c>
      <c r="E31" s="89">
        <v>96.9506726457399</v>
      </c>
      <c r="F31" s="67">
        <v>98.59763554830819</v>
      </c>
      <c r="G31" s="86">
        <v>94.300856094578052</v>
      </c>
      <c r="H31">
        <v>80.566653077863833</v>
      </c>
    </row>
    <row r="32" spans="2:8" x14ac:dyDescent="0.45">
      <c r="B32" t="s">
        <v>327</v>
      </c>
      <c r="C32" s="86">
        <v>75.151683573867928</v>
      </c>
      <c r="D32" s="67">
        <v>96.03949905702359</v>
      </c>
      <c r="E32" s="89">
        <v>100.13180479328686</v>
      </c>
      <c r="F32" s="67">
        <v>101.83573138945987</v>
      </c>
      <c r="G32" s="86">
        <v>97.393994617617764</v>
      </c>
      <c r="H32">
        <v>83.20421266766968</v>
      </c>
    </row>
    <row r="33" spans="2:8" x14ac:dyDescent="0.45">
      <c r="B33" t="s">
        <v>328</v>
      </c>
      <c r="C33" s="86">
        <v>69.750945526448305</v>
      </c>
      <c r="D33" s="67">
        <v>92.353791242273857</v>
      </c>
      <c r="E33" s="89">
        <v>96.290415252024019</v>
      </c>
      <c r="F33" s="67">
        <v>97.924262209454156</v>
      </c>
      <c r="G33" s="86">
        <v>93.656133019935567</v>
      </c>
      <c r="H33">
        <v>80.014102898929224</v>
      </c>
    </row>
    <row r="34" spans="2:8" x14ac:dyDescent="0.45">
      <c r="B34" t="s">
        <v>329</v>
      </c>
      <c r="C34" s="86">
        <v>67.734360128833231</v>
      </c>
      <c r="D34" s="67">
        <v>91.436634702049375</v>
      </c>
      <c r="E34" s="89">
        <v>95.332525598782496</v>
      </c>
      <c r="F34" s="67">
        <v>96.952673650615409</v>
      </c>
      <c r="G34" s="86">
        <v>92.725217571181602</v>
      </c>
      <c r="H34">
        <v>79.218960091017891</v>
      </c>
    </row>
    <row r="35" spans="2:8" ht="14.65" thickBot="1" x14ac:dyDescent="0.5">
      <c r="B35" t="s">
        <v>330</v>
      </c>
      <c r="C35" s="87">
        <v>67.704924122251342</v>
      </c>
      <c r="D35" s="67">
        <v>93.489887640449425</v>
      </c>
      <c r="E35" s="89">
        <v>97.474157303370774</v>
      </c>
      <c r="F35" s="67">
        <v>99.130337078651678</v>
      </c>
      <c r="G35" s="86">
        <v>94.80674157303369</v>
      </c>
      <c r="H35">
        <v>80.99775280898875</v>
      </c>
    </row>
    <row r="36" spans="2:8" x14ac:dyDescent="0.45">
      <c r="B36" t="s">
        <v>331</v>
      </c>
      <c r="D36" s="67">
        <v>88.251707317073155</v>
      </c>
      <c r="E36" s="89">
        <v>92.01170731707316</v>
      </c>
      <c r="F36" s="67">
        <v>93.576585365853646</v>
      </c>
      <c r="G36" s="86">
        <v>89.494634146341454</v>
      </c>
      <c r="H36">
        <v>76.458536585365849</v>
      </c>
    </row>
    <row r="51" spans="2:8" ht="14.65" thickBot="1" x14ac:dyDescent="0.5">
      <c r="C51">
        <v>15</v>
      </c>
      <c r="D51">
        <v>25</v>
      </c>
      <c r="E51">
        <v>50</v>
      </c>
      <c r="F51">
        <v>72</v>
      </c>
      <c r="G51">
        <v>90</v>
      </c>
      <c r="H51" t="s">
        <v>332</v>
      </c>
    </row>
    <row r="52" spans="2:8" x14ac:dyDescent="0.45">
      <c r="B52" t="s">
        <v>322</v>
      </c>
      <c r="C52" s="122">
        <v>2120.4</v>
      </c>
      <c r="D52" s="124">
        <v>1303.2</v>
      </c>
      <c r="E52" s="126">
        <v>775.5</v>
      </c>
      <c r="F52" s="124">
        <v>533.79999999999995</v>
      </c>
      <c r="G52" s="122">
        <v>320.5</v>
      </c>
      <c r="H52" s="134">
        <v>1066.5999999999999</v>
      </c>
    </row>
    <row r="53" spans="2:8" x14ac:dyDescent="0.45">
      <c r="B53" t="s">
        <v>323</v>
      </c>
      <c r="C53" s="123">
        <v>3483.1</v>
      </c>
      <c r="D53" s="125">
        <v>2144.1999999999998</v>
      </c>
      <c r="E53" s="127">
        <v>1276</v>
      </c>
      <c r="F53" s="125">
        <v>878.2</v>
      </c>
      <c r="G53" s="123">
        <v>527.29999999999995</v>
      </c>
      <c r="H53" s="135">
        <v>1754.8</v>
      </c>
    </row>
    <row r="54" spans="2:8" x14ac:dyDescent="0.45">
      <c r="B54" t="s">
        <v>324</v>
      </c>
      <c r="C54" s="123">
        <v>4801.3</v>
      </c>
      <c r="D54" s="125">
        <v>3198.9</v>
      </c>
      <c r="E54" s="127">
        <v>1903.6</v>
      </c>
      <c r="F54" s="125">
        <v>1310.2</v>
      </c>
      <c r="G54" s="123">
        <v>786.4</v>
      </c>
      <c r="H54" s="135">
        <v>2617.9</v>
      </c>
    </row>
    <row r="55" spans="2:8" x14ac:dyDescent="0.45">
      <c r="B55" t="s">
        <v>325</v>
      </c>
      <c r="C55" s="123">
        <v>6596.2</v>
      </c>
      <c r="D55" s="125">
        <v>4138.3</v>
      </c>
      <c r="E55" s="127">
        <v>2462.6</v>
      </c>
      <c r="F55" s="125">
        <v>1694.9</v>
      </c>
      <c r="G55" s="123">
        <v>1017.6</v>
      </c>
      <c r="H55" s="135">
        <v>3386.8</v>
      </c>
    </row>
    <row r="56" spans="2:8" x14ac:dyDescent="0.45">
      <c r="B56" t="s">
        <v>326</v>
      </c>
      <c r="C56" s="123">
        <v>8245.2999999999993</v>
      </c>
      <c r="D56" s="125">
        <v>5379.7</v>
      </c>
      <c r="E56" s="127">
        <v>3201.3</v>
      </c>
      <c r="F56" s="125">
        <v>2203.3000000000002</v>
      </c>
      <c r="G56" s="123">
        <v>1322.8</v>
      </c>
      <c r="H56" s="135">
        <v>4402.6000000000004</v>
      </c>
    </row>
    <row r="57" spans="2:8" x14ac:dyDescent="0.45">
      <c r="B57" t="s">
        <v>327</v>
      </c>
      <c r="C57" s="123">
        <v>9968.1</v>
      </c>
      <c r="D57" s="125">
        <v>6287.7</v>
      </c>
      <c r="E57" s="127">
        <v>3741.6</v>
      </c>
      <c r="F57" s="125">
        <v>2575.1999999999998</v>
      </c>
      <c r="G57" s="123">
        <v>1546.1</v>
      </c>
      <c r="H57" s="135">
        <v>5145.3999999999996</v>
      </c>
    </row>
    <row r="58" spans="2:8" x14ac:dyDescent="0.45">
      <c r="B58" t="s">
        <v>328</v>
      </c>
      <c r="C58" s="123">
        <v>11473.3</v>
      </c>
      <c r="D58" s="125">
        <v>7358.8</v>
      </c>
      <c r="E58" s="127">
        <v>4379</v>
      </c>
      <c r="F58" s="125">
        <v>3013.9</v>
      </c>
      <c r="G58" s="123">
        <v>1809.5</v>
      </c>
      <c r="H58" s="135">
        <v>6022.2</v>
      </c>
    </row>
    <row r="59" spans="2:8" x14ac:dyDescent="0.45">
      <c r="B59" t="s">
        <v>329</v>
      </c>
      <c r="C59" s="123">
        <v>13385.6</v>
      </c>
      <c r="D59" s="125">
        <v>8585.2999999999993</v>
      </c>
      <c r="E59" s="127">
        <v>5108.8</v>
      </c>
      <c r="F59" s="125">
        <v>3516.2</v>
      </c>
      <c r="G59" s="123">
        <v>2111</v>
      </c>
      <c r="H59" s="135">
        <v>7025.9</v>
      </c>
    </row>
    <row r="60" spans="2:8" x14ac:dyDescent="0.45">
      <c r="B60" t="s">
        <v>330</v>
      </c>
      <c r="C60" s="123">
        <v>15297.9</v>
      </c>
      <c r="D60" s="125">
        <v>9811.9</v>
      </c>
      <c r="E60" s="127">
        <v>5838.7</v>
      </c>
      <c r="F60" s="125">
        <v>4018.6</v>
      </c>
      <c r="G60" s="123">
        <v>2412.6999999999998</v>
      </c>
      <c r="H60" s="135">
        <v>8029.6</v>
      </c>
    </row>
    <row r="61" spans="2:8" ht="14.65" thickBot="1" x14ac:dyDescent="0.5">
      <c r="B61" t="s">
        <v>331</v>
      </c>
      <c r="D61" s="125">
        <v>10667</v>
      </c>
      <c r="E61" s="127">
        <v>6347.6</v>
      </c>
      <c r="F61" s="125">
        <v>4368.8</v>
      </c>
      <c r="G61" s="123">
        <v>2622.9</v>
      </c>
      <c r="H61" s="136">
        <v>8729.5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D8C6F-82B1-446D-9916-D375E6A26AB8}">
  <dimension ref="B2:G61"/>
  <sheetViews>
    <sheetView workbookViewId="0">
      <selection activeCell="E77" sqref="E77"/>
    </sheetView>
  </sheetViews>
  <sheetFormatPr defaultRowHeight="14.25" x14ac:dyDescent="0.45"/>
  <sheetData>
    <row r="2" spans="2:7" ht="14.65" thickBot="1" x14ac:dyDescent="0.5">
      <c r="C2">
        <v>15</v>
      </c>
      <c r="D2">
        <v>25</v>
      </c>
      <c r="E2">
        <v>50</v>
      </c>
      <c r="F2">
        <v>72</v>
      </c>
      <c r="G2">
        <v>90</v>
      </c>
    </row>
    <row r="3" spans="2:7" x14ac:dyDescent="0.45">
      <c r="B3" t="s">
        <v>322</v>
      </c>
      <c r="C3" s="94">
        <v>314.7</v>
      </c>
      <c r="D3" s="96">
        <v>334.5</v>
      </c>
      <c r="E3" s="98">
        <v>349.7</v>
      </c>
      <c r="F3" s="96">
        <v>336.8</v>
      </c>
      <c r="G3" s="94">
        <v>253.4</v>
      </c>
    </row>
    <row r="4" spans="2:7" x14ac:dyDescent="0.45">
      <c r="B4" t="s">
        <v>323</v>
      </c>
      <c r="C4" s="95">
        <v>516.9</v>
      </c>
      <c r="D4" s="97">
        <v>550.4</v>
      </c>
      <c r="E4" s="99">
        <v>575.4</v>
      </c>
      <c r="F4" s="97">
        <v>554.1</v>
      </c>
      <c r="G4" s="95">
        <v>416.9</v>
      </c>
    </row>
    <row r="5" spans="2:7" x14ac:dyDescent="0.45">
      <c r="B5" t="s">
        <v>324</v>
      </c>
      <c r="C5" s="95">
        <v>712.6</v>
      </c>
      <c r="D5" s="97">
        <v>821.1</v>
      </c>
      <c r="E5" s="99">
        <v>858.4</v>
      </c>
      <c r="F5" s="97">
        <v>826.7</v>
      </c>
      <c r="G5" s="95">
        <v>621.9</v>
      </c>
    </row>
    <row r="6" spans="2:7" x14ac:dyDescent="0.45">
      <c r="B6" t="s">
        <v>325</v>
      </c>
      <c r="C6" s="95">
        <v>979</v>
      </c>
      <c r="D6" s="97">
        <v>1062.3</v>
      </c>
      <c r="E6" s="99">
        <v>1110.4000000000001</v>
      </c>
      <c r="F6" s="97">
        <v>1069.4000000000001</v>
      </c>
      <c r="G6" s="95">
        <v>804.6</v>
      </c>
    </row>
    <row r="7" spans="2:7" x14ac:dyDescent="0.45">
      <c r="B7" t="s">
        <v>326</v>
      </c>
      <c r="C7" s="95">
        <v>1223.7</v>
      </c>
      <c r="D7" s="97">
        <v>1380.9</v>
      </c>
      <c r="E7" s="99">
        <v>1443.5</v>
      </c>
      <c r="F7" s="97">
        <v>1390.2</v>
      </c>
      <c r="G7" s="95">
        <v>1045.9000000000001</v>
      </c>
    </row>
    <row r="8" spans="2:7" x14ac:dyDescent="0.45">
      <c r="B8" t="s">
        <v>327</v>
      </c>
      <c r="C8" s="95">
        <v>1479.4</v>
      </c>
      <c r="D8" s="97">
        <v>1614</v>
      </c>
      <c r="E8" s="99">
        <v>1687.2</v>
      </c>
      <c r="F8" s="97">
        <v>1624.9</v>
      </c>
      <c r="G8" s="95">
        <v>1222.5</v>
      </c>
    </row>
    <row r="9" spans="2:7" x14ac:dyDescent="0.45">
      <c r="B9" t="s">
        <v>328</v>
      </c>
      <c r="C9" s="95">
        <v>1702.8</v>
      </c>
      <c r="D9" s="97">
        <v>1888.9</v>
      </c>
      <c r="E9" s="99">
        <v>1974.6</v>
      </c>
      <c r="F9" s="97">
        <v>1901.7</v>
      </c>
      <c r="G9" s="95">
        <v>1430.7</v>
      </c>
    </row>
    <row r="10" spans="2:7" x14ac:dyDescent="0.45">
      <c r="B10" t="s">
        <v>329</v>
      </c>
      <c r="C10" s="95">
        <v>1986.6</v>
      </c>
      <c r="D10" s="97">
        <v>2203.6999999999998</v>
      </c>
      <c r="E10" s="99">
        <v>2303.6999999999998</v>
      </c>
      <c r="F10" s="97">
        <v>2218.6</v>
      </c>
      <c r="G10" s="95">
        <v>1669.2</v>
      </c>
    </row>
    <row r="11" spans="2:7" x14ac:dyDescent="0.45">
      <c r="B11" t="s">
        <v>330</v>
      </c>
      <c r="C11" s="95">
        <v>2270.4</v>
      </c>
      <c r="D11" s="97">
        <v>2518.6</v>
      </c>
      <c r="E11" s="99">
        <v>2632.8</v>
      </c>
      <c r="F11" s="97">
        <v>2535.6</v>
      </c>
      <c r="G11" s="95">
        <v>1907.6</v>
      </c>
    </row>
    <row r="12" spans="2:7" ht="14.65" thickBot="1" x14ac:dyDescent="0.5">
      <c r="B12" t="s">
        <v>331</v>
      </c>
      <c r="D12" s="97">
        <v>2738.1</v>
      </c>
      <c r="E12" s="99">
        <v>2862.2</v>
      </c>
      <c r="F12" s="97">
        <v>2756.6</v>
      </c>
      <c r="G12" s="139">
        <v>2073.9</v>
      </c>
    </row>
    <row r="26" spans="2:7" ht="14.65" thickBot="1" x14ac:dyDescent="0.5">
      <c r="C26">
        <v>15</v>
      </c>
      <c r="D26">
        <v>25</v>
      </c>
      <c r="E26">
        <v>50</v>
      </c>
      <c r="F26">
        <v>72</v>
      </c>
      <c r="G26">
        <v>90</v>
      </c>
    </row>
    <row r="27" spans="2:7" x14ac:dyDescent="0.45">
      <c r="B27" t="s">
        <v>322</v>
      </c>
      <c r="C27" s="85">
        <v>49.279674287503916</v>
      </c>
      <c r="D27" s="66">
        <v>53.349282296650728</v>
      </c>
      <c r="E27" s="88">
        <v>55.77352472089315</v>
      </c>
      <c r="F27" s="66">
        <v>53.716108452950571</v>
      </c>
      <c r="G27" s="85">
        <v>40.414673046252005</v>
      </c>
    </row>
    <row r="28" spans="2:7" x14ac:dyDescent="0.45">
      <c r="B28" t="s">
        <v>323</v>
      </c>
      <c r="C28" s="86">
        <v>51.84553660982948</v>
      </c>
      <c r="D28" s="67">
        <v>56.144168650118999</v>
      </c>
      <c r="E28" s="89">
        <v>58.694321659299547</v>
      </c>
      <c r="F28" s="67">
        <v>56.521591295477727</v>
      </c>
      <c r="G28" s="86">
        <v>42.526351581094858</v>
      </c>
    </row>
    <row r="29" spans="2:7" x14ac:dyDescent="0.45">
      <c r="B29" t="s">
        <v>324</v>
      </c>
      <c r="C29" s="86">
        <v>53.254614752260672</v>
      </c>
      <c r="D29" s="67">
        <v>58.31676136363636</v>
      </c>
      <c r="E29" s="89">
        <v>60.965909090909079</v>
      </c>
      <c r="F29" s="67">
        <v>58.714488636363633</v>
      </c>
      <c r="G29" s="86">
        <v>44.169034090909086</v>
      </c>
    </row>
    <row r="30" spans="2:7" x14ac:dyDescent="0.45">
      <c r="B30" t="s">
        <v>325</v>
      </c>
      <c r="C30" s="86">
        <v>45.159951103628018</v>
      </c>
      <c r="D30" s="67">
        <v>56.41529474243228</v>
      </c>
      <c r="E30" s="89">
        <v>58.969729155602764</v>
      </c>
      <c r="F30" s="67">
        <v>56.792352628783853</v>
      </c>
      <c r="G30" s="86">
        <v>42.729686670207116</v>
      </c>
    </row>
    <row r="31" spans="2:7" x14ac:dyDescent="0.45">
      <c r="B31" t="s">
        <v>326</v>
      </c>
      <c r="C31" s="86">
        <v>45.550925828988611</v>
      </c>
      <c r="D31" s="67">
        <v>56.294333469221364</v>
      </c>
      <c r="E31" s="89">
        <v>58.846310640032613</v>
      </c>
      <c r="F31" s="67">
        <v>56.673461068079902</v>
      </c>
      <c r="G31" s="86">
        <v>42.637586628618017</v>
      </c>
    </row>
    <row r="32" spans="2:7" x14ac:dyDescent="0.45">
      <c r="B32" t="s">
        <v>327</v>
      </c>
      <c r="C32" s="86">
        <v>45.762187577332355</v>
      </c>
      <c r="D32" s="67">
        <v>58.142442414867247</v>
      </c>
      <c r="E32" s="89">
        <v>60.779385899853793</v>
      </c>
      <c r="F32" s="67">
        <v>58.53510203216716</v>
      </c>
      <c r="G32" s="86">
        <v>44.039117628361339</v>
      </c>
    </row>
    <row r="33" spans="2:7" x14ac:dyDescent="0.45">
      <c r="B33" t="s">
        <v>328</v>
      </c>
      <c r="C33" s="86">
        <v>42.473726220566718</v>
      </c>
      <c r="D33" s="67">
        <v>55.90894054148167</v>
      </c>
      <c r="E33" s="89">
        <v>58.445547140245488</v>
      </c>
      <c r="F33" s="67">
        <v>56.287803604074163</v>
      </c>
      <c r="G33" s="86">
        <v>42.346826847740921</v>
      </c>
    </row>
    <row r="34" spans="2:7" x14ac:dyDescent="0.45">
      <c r="B34" t="s">
        <v>329</v>
      </c>
      <c r="C34" s="86">
        <v>41.24558404188712</v>
      </c>
      <c r="D34" s="67">
        <v>55.353802508902312</v>
      </c>
      <c r="E34" s="89">
        <v>57.865659953604506</v>
      </c>
      <c r="F34" s="67">
        <v>55.72806926816294</v>
      </c>
      <c r="G34" s="86">
        <v>41.927924466969074</v>
      </c>
    </row>
    <row r="35" spans="2:7" ht="14.65" thickBot="1" x14ac:dyDescent="0.5">
      <c r="B35" t="s">
        <v>330</v>
      </c>
      <c r="C35" s="87">
        <v>41.227528599963676</v>
      </c>
      <c r="D35" s="67">
        <v>56.597752808988751</v>
      </c>
      <c r="E35" s="89">
        <v>59.164044943820222</v>
      </c>
      <c r="F35" s="67">
        <v>56.979775280898863</v>
      </c>
      <c r="G35" s="86">
        <v>42.867415730337072</v>
      </c>
    </row>
    <row r="36" spans="2:7" x14ac:dyDescent="0.45">
      <c r="B36" t="s">
        <v>331</v>
      </c>
      <c r="D36" s="67">
        <v>53.426341463414623</v>
      </c>
      <c r="E36" s="89">
        <v>55.84780487804877</v>
      </c>
      <c r="F36" s="67">
        <v>53.787317073170719</v>
      </c>
      <c r="G36" s="86">
        <v>40.466341463414629</v>
      </c>
    </row>
    <row r="51" spans="2:7" ht="14.65" thickBot="1" x14ac:dyDescent="0.5">
      <c r="C51">
        <v>15</v>
      </c>
      <c r="D51">
        <v>25</v>
      </c>
      <c r="E51">
        <v>50</v>
      </c>
      <c r="F51">
        <v>72</v>
      </c>
      <c r="G51">
        <v>90</v>
      </c>
    </row>
    <row r="52" spans="2:7" x14ac:dyDescent="0.45">
      <c r="B52" t="s">
        <v>322</v>
      </c>
      <c r="C52" s="128">
        <v>2301.8000000000002</v>
      </c>
      <c r="D52" s="130">
        <v>1361.8</v>
      </c>
      <c r="E52" s="132">
        <v>786.9</v>
      </c>
      <c r="F52" s="130">
        <v>470.5</v>
      </c>
      <c r="G52" s="128">
        <v>311.3</v>
      </c>
    </row>
    <row r="53" spans="2:7" x14ac:dyDescent="0.45">
      <c r="B53" t="s">
        <v>323</v>
      </c>
      <c r="C53" s="129">
        <v>3781.1</v>
      </c>
      <c r="D53" s="131">
        <v>2240.6999999999998</v>
      </c>
      <c r="E53" s="133">
        <v>1294.7</v>
      </c>
      <c r="F53" s="131">
        <v>774.1</v>
      </c>
      <c r="G53" s="129">
        <v>512.20000000000005</v>
      </c>
    </row>
    <row r="54" spans="2:7" x14ac:dyDescent="0.45">
      <c r="B54" t="s">
        <v>324</v>
      </c>
      <c r="C54" s="129">
        <v>5212.1000000000004</v>
      </c>
      <c r="D54" s="131">
        <v>3342.8</v>
      </c>
      <c r="E54" s="133">
        <v>1931.5</v>
      </c>
      <c r="F54" s="131">
        <v>1154.8</v>
      </c>
      <c r="G54" s="129">
        <v>764.2</v>
      </c>
    </row>
    <row r="55" spans="2:7" x14ac:dyDescent="0.45">
      <c r="B55" t="s">
        <v>325</v>
      </c>
      <c r="C55" s="129">
        <v>7160.6</v>
      </c>
      <c r="D55" s="131">
        <v>4324.3999999999996</v>
      </c>
      <c r="E55" s="133">
        <v>2498.6999999999998</v>
      </c>
      <c r="F55" s="131">
        <v>1494</v>
      </c>
      <c r="G55" s="129">
        <v>988.6</v>
      </c>
    </row>
    <row r="56" spans="2:7" x14ac:dyDescent="0.45">
      <c r="B56" t="s">
        <v>326</v>
      </c>
      <c r="C56" s="129">
        <v>8950.7000000000007</v>
      </c>
      <c r="D56" s="131">
        <v>5621.7</v>
      </c>
      <c r="E56" s="133">
        <v>3248.3</v>
      </c>
      <c r="F56" s="131">
        <v>1942.1</v>
      </c>
      <c r="G56" s="129">
        <v>1285.0999999999999</v>
      </c>
    </row>
    <row r="57" spans="2:7" x14ac:dyDescent="0.45">
      <c r="B57" t="s">
        <v>327</v>
      </c>
      <c r="C57" s="129">
        <v>10821</v>
      </c>
      <c r="D57" s="131">
        <v>6570.4</v>
      </c>
      <c r="E57" s="133">
        <v>3796.5</v>
      </c>
      <c r="F57" s="131">
        <v>2269.9</v>
      </c>
      <c r="G57" s="129">
        <v>1502</v>
      </c>
    </row>
    <row r="58" spans="2:7" x14ac:dyDescent="0.45">
      <c r="B58" t="s">
        <v>328</v>
      </c>
      <c r="C58" s="129">
        <v>12455</v>
      </c>
      <c r="D58" s="131">
        <v>7689.8</v>
      </c>
      <c r="E58" s="133">
        <v>4443.2</v>
      </c>
      <c r="F58" s="131">
        <v>2656.6</v>
      </c>
      <c r="G58" s="129">
        <v>1757.9</v>
      </c>
    </row>
    <row r="59" spans="2:7" x14ac:dyDescent="0.45">
      <c r="B59" t="s">
        <v>329</v>
      </c>
      <c r="C59" s="129">
        <v>14530.9</v>
      </c>
      <c r="D59" s="131">
        <v>8971.4</v>
      </c>
      <c r="E59" s="133">
        <v>5183.7</v>
      </c>
      <c r="F59" s="131">
        <v>3099.3</v>
      </c>
      <c r="G59" s="129">
        <v>2050.9</v>
      </c>
    </row>
    <row r="60" spans="2:7" x14ac:dyDescent="0.45">
      <c r="B60" t="s">
        <v>330</v>
      </c>
      <c r="C60" s="129">
        <v>16606.8</v>
      </c>
      <c r="D60" s="131">
        <v>10253.200000000001</v>
      </c>
      <c r="E60" s="133">
        <v>5924.4</v>
      </c>
      <c r="F60" s="131">
        <v>3542.2</v>
      </c>
      <c r="G60" s="129">
        <v>2343.9</v>
      </c>
    </row>
    <row r="61" spans="2:7" ht="14.65" thickBot="1" x14ac:dyDescent="0.5">
      <c r="B61" t="s">
        <v>331</v>
      </c>
      <c r="D61" s="131">
        <v>11146.7</v>
      </c>
      <c r="E61" s="133">
        <v>6440.7</v>
      </c>
      <c r="F61" s="131">
        <v>3850.9</v>
      </c>
      <c r="G61" s="142">
        <v>2548.1999999999998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SSC4 IES MATRIX</vt:lpstr>
      <vt:lpstr>STANDARD FILE COMPARISON</vt:lpstr>
      <vt:lpstr>SOFT FIELD FILE COMPARISON</vt:lpstr>
      <vt:lpstr>HC FILE COMPARISON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Garrett Morrison</dc:creator>
  <cp:lastModifiedBy>Aaron Graunke</cp:lastModifiedBy>
  <dcterms:created xsi:type="dcterms:W3CDTF">2015-06-05T18:17:20Z</dcterms:created>
  <dcterms:modified xsi:type="dcterms:W3CDTF">2024-11-21T16:49:50Z</dcterms:modified>
</cp:coreProperties>
</file>